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5-May/"/>
    </mc:Choice>
  </mc:AlternateContent>
  <xr:revisionPtr revIDLastSave="0" documentId="13_ncr:1_{23231E07-6FB4-3D4F-BE46-DE994371526A}" xr6:coauthVersionLast="47" xr6:coauthVersionMax="47" xr10:uidLastSave="{00000000-0000-0000-0000-000000000000}"/>
  <bookViews>
    <workbookView xWindow="0" yWindow="500" windowWidth="16800" windowHeight="19260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" l="1"/>
  <c r="D25" i="3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C19" i="3" l="1"/>
  <c r="C4" i="4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0" i="4" s="1"/>
  <c r="C16" i="3"/>
  <c r="D16" i="3"/>
  <c r="E16" i="3"/>
  <c r="F16" i="3"/>
  <c r="G16" i="3"/>
  <c r="C11" i="5" l="1"/>
  <c r="D11" i="5"/>
  <c r="C10" i="5"/>
  <c r="D10" i="5"/>
  <c r="A12" i="5"/>
  <c r="C8" i="2"/>
  <c r="B8" i="2"/>
  <c r="I13" i="2" s="1"/>
  <c r="D8" i="1"/>
  <c r="C8" i="1"/>
  <c r="B8" i="1"/>
  <c r="F10" i="5" s="1"/>
  <c r="C11" i="4" l="1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D12" i="2" s="1"/>
  <c r="I16" i="2"/>
  <c r="E10" i="2" s="1"/>
  <c r="D235" i="2" l="1"/>
  <c r="B238" i="7" s="1"/>
  <c r="D10" i="2"/>
  <c r="D11" i="2"/>
  <c r="E18" i="4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l="1"/>
  <c r="C17" i="4" s="1"/>
  <c r="B11" i="7"/>
</calcChain>
</file>

<file path=xl/sharedStrings.xml><?xml version="1.0" encoding="utf-8"?>
<sst xmlns="http://schemas.openxmlformats.org/spreadsheetml/2006/main" count="175" uniqueCount="100">
  <si>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</si>
  <si>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</si>
  <si>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</si>
  <si>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</si>
  <si>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</si>
  <si>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</si>
  <si>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</si>
  <si>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</si>
  <si>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</si>
  <si>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</si>
  <si>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</si>
  <si>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</si>
  <si>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</si>
  <si>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</si>
  <si>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</si>
  <si>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</si>
  <si>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</si>
  <si>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</si>
  <si>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</si>
  <si>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</si>
  <si>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</si>
  <si>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</si>
  <si>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</si>
  <si>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</si>
  <si>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</si>
  <si>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</si>
  <si>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</si>
  <si>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</si>
  <si>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</si>
  <si>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</si>
  <si>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</si>
  <si>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</si>
  <si>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</si>
  <si>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</si>
  <si>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</si>
  <si>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</si>
  <si>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</si>
  <si>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</si>
  <si>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</si>
  <si>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</si>
  <si>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</si>
  <si>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</si>
  <si>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</si>
  <si>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</si>
  <si>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</si>
  <si>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</si>
  <si>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</si>
  <si>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</si>
  <si>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</si>
  <si>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</si>
  <si>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</si>
  <si>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</si>
  <si>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</si>
  <si>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</si>
  <si>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</si>
  <si>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</si>
  <si>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</si>
  <si>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</si>
  <si>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</si>
  <si>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</si>
  <si>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</si>
  <si>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</si>
  <si>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</si>
  <si>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</si>
  <si>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</si>
  <si>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</si>
  <si>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</si>
  <si>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</si>
  <si>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</si>
  <si>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</si>
  <si>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</si>
  <si>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</si>
  <si>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</si>
  <si>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</si>
  <si>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</si>
  <si>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</si>
  <si>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</si>
  <si>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</si>
  <si>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</si>
  <si>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</si>
  <si>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</si>
  <si>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</si>
  <si>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</si>
  <si>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</si>
  <si>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</si>
  <si>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</si>
  <si>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</si>
  <si>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</si>
  <si>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</si>
  <si>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</si>
  <si>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</si>
  <si>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</si>
  <si>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</si>
  <si>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</si>
  <si>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</si>
  <si>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</si>
  <si>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</si>
  <si>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</si>
  <si>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</si>
  <si>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CPI_i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</si>
</sst>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theme="1"/>
      <name val="Helvetica Neue"/>
      <family val="2"/>
    </font>
    <font>
      <b/>
      <sz val="10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12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21" xfId="0" applyBorder="1"/>
    <xf numFmtId="0" fontId="0" fillId="0" borderId="18" xfId="0" applyBorder="1"/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0" fontId="11" fillId="2" borderId="0" xfId="0" applyFont="1" applyFill="1"/>
    <xf numFmtId="0" fontId="0" fillId="0" borderId="0" xfId="0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7" fillId="0" borderId="19" xfId="0" applyFont="1" applyBorder="1"/>
    <xf numFmtId="0" fontId="0" fillId="3" borderId="0" xfId="0" applyFill="1"/>
    <xf numFmtId="0" fontId="13" fillId="0" borderId="11" xfId="0" applyFont="1" applyBorder="1" applyAlignment="1">
      <alignment horizontal="right" vertical="center"/>
    </xf>
    <xf numFmtId="3" fontId="12" fillId="0" borderId="7" xfId="0" applyNumberFormat="1" applyFont="1" applyFill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3" borderId="15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3" fontId="12" fillId="3" borderId="7" xfId="0" applyNumberFormat="1" applyFont="1" applyFill="1" applyBorder="1" applyAlignment="1">
      <alignment vertical="center"/>
    </xf>
    <xf numFmtId="0" fontId="12" fillId="0" borderId="14" xfId="0" applyFont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3" fontId="12" fillId="0" borderId="0" xfId="0" applyNumberFormat="1" applyFont="1" applyAlignment="1">
      <alignment vertical="center"/>
    </xf>
    <xf numFmtId="3" fontId="12" fillId="2" borderId="0" xfId="0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27834356.695088007</v>
      </c>
      <c r="C8" s="5">
        <f t="shared" si="0"/>
        <v>23114391.661549982</v>
      </c>
      <c r="D8" s="5">
        <f t="shared" si="0"/>
        <v>7145741.0349110048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5">
        <v>17724.930177000002</v>
      </c>
      <c r="C10" s="45">
        <v>20724.034180000002</v>
      </c>
      <c r="D10" s="45">
        <v>21522.062011000002</v>
      </c>
    </row>
    <row r="11" spans="1:4" x14ac:dyDescent="0.2">
      <c r="A11" s="8">
        <v>2</v>
      </c>
      <c r="B11" s="45">
        <v>9130.9097290000009</v>
      </c>
      <c r="C11" s="45">
        <v>15071.780272999998</v>
      </c>
      <c r="D11" s="45">
        <v>22271.634764999999</v>
      </c>
    </row>
    <row r="12" spans="1:4" x14ac:dyDescent="0.2">
      <c r="A12" s="8">
        <v>3</v>
      </c>
      <c r="B12" s="45">
        <v>8357.826051</v>
      </c>
      <c r="C12" s="45">
        <v>8246.2659309999999</v>
      </c>
      <c r="D12" s="45">
        <v>22015.840820999998</v>
      </c>
    </row>
    <row r="13" spans="1:4" x14ac:dyDescent="0.2">
      <c r="A13" s="8">
        <v>4</v>
      </c>
      <c r="B13" s="45">
        <v>13866.326905000002</v>
      </c>
      <c r="C13" s="45">
        <v>13344.205077999999</v>
      </c>
      <c r="D13" s="45">
        <v>21412.945313</v>
      </c>
    </row>
    <row r="14" spans="1:4" x14ac:dyDescent="0.2">
      <c r="A14" s="8">
        <v>5</v>
      </c>
      <c r="B14" s="45">
        <v>6632.2130120000002</v>
      </c>
      <c r="C14" s="45">
        <v>7105.2446289999998</v>
      </c>
      <c r="D14" s="45">
        <v>22654.040039</v>
      </c>
    </row>
    <row r="15" spans="1:4" x14ac:dyDescent="0.2">
      <c r="A15" s="8">
        <v>6</v>
      </c>
      <c r="B15" s="45">
        <v>2749.183822</v>
      </c>
      <c r="C15" s="45">
        <v>1565.9826280000002</v>
      </c>
      <c r="D15" s="45">
        <v>23696.840331999996</v>
      </c>
    </row>
    <row r="16" spans="1:4" x14ac:dyDescent="0.2">
      <c r="A16" s="8">
        <v>7</v>
      </c>
      <c r="B16" s="45">
        <v>5411.4151920000004</v>
      </c>
      <c r="C16" s="45">
        <v>3069.2778320000002</v>
      </c>
      <c r="D16" s="45">
        <v>19403.053711</v>
      </c>
    </row>
    <row r="17" spans="1:4" x14ac:dyDescent="0.2">
      <c r="A17" s="8">
        <v>8</v>
      </c>
      <c r="B17" s="45">
        <v>4201.9669180000001</v>
      </c>
      <c r="C17" s="45">
        <v>4501.3024910000004</v>
      </c>
      <c r="D17" s="45">
        <v>18092.547608000001</v>
      </c>
    </row>
    <row r="18" spans="1:4" x14ac:dyDescent="0.2">
      <c r="A18" s="8">
        <v>9</v>
      </c>
      <c r="B18" s="45">
        <v>730.43549999999993</v>
      </c>
      <c r="C18" s="45">
        <v>2913.655197</v>
      </c>
      <c r="D18" s="45">
        <v>10076.162842</v>
      </c>
    </row>
    <row r="19" spans="1:4" x14ac:dyDescent="0.2">
      <c r="A19" s="8">
        <v>10</v>
      </c>
      <c r="B19" s="45">
        <v>0</v>
      </c>
      <c r="C19" s="45">
        <v>6.3985059999999994</v>
      </c>
      <c r="D19" s="45">
        <v>9598.114501</v>
      </c>
    </row>
    <row r="20" spans="1:4" x14ac:dyDescent="0.2">
      <c r="A20" s="8">
        <v>11</v>
      </c>
      <c r="B20" s="45">
        <v>0</v>
      </c>
      <c r="C20" s="45">
        <v>0.123649</v>
      </c>
      <c r="D20" s="45">
        <v>9787.0410150000007</v>
      </c>
    </row>
    <row r="21" spans="1:4" x14ac:dyDescent="0.2">
      <c r="A21" s="8">
        <v>12</v>
      </c>
      <c r="B21" s="45">
        <v>0</v>
      </c>
      <c r="C21" s="45">
        <v>0</v>
      </c>
      <c r="D21" s="45">
        <v>9934.9729000000007</v>
      </c>
    </row>
    <row r="22" spans="1:4" x14ac:dyDescent="0.2">
      <c r="A22" s="8">
        <v>13</v>
      </c>
      <c r="B22" s="45">
        <v>768.83202100000005</v>
      </c>
      <c r="C22" s="45">
        <v>0</v>
      </c>
      <c r="D22" s="45">
        <v>9516.4916990000002</v>
      </c>
    </row>
    <row r="23" spans="1:4" x14ac:dyDescent="0.2">
      <c r="A23" s="8">
        <v>14</v>
      </c>
      <c r="B23" s="45">
        <v>13345.626953999999</v>
      </c>
      <c r="C23" s="45">
        <v>219.80128499999998</v>
      </c>
      <c r="D23" s="45">
        <v>9509.1379390000002</v>
      </c>
    </row>
    <row r="24" spans="1:4" x14ac:dyDescent="0.2">
      <c r="A24" s="8">
        <v>15</v>
      </c>
      <c r="B24" s="45">
        <v>35815.291734999999</v>
      </c>
      <c r="C24" s="45">
        <v>4542.4651370000001</v>
      </c>
      <c r="D24" s="45">
        <v>9818.4863269999987</v>
      </c>
    </row>
    <row r="25" spans="1:4" x14ac:dyDescent="0.2">
      <c r="A25" s="8">
        <v>16</v>
      </c>
      <c r="B25" s="45">
        <v>20762.111816000004</v>
      </c>
      <c r="C25" s="45">
        <v>10756.858399000001</v>
      </c>
      <c r="D25" s="45">
        <v>9824.4716799999987</v>
      </c>
    </row>
    <row r="26" spans="1:4" x14ac:dyDescent="0.2">
      <c r="A26" s="8">
        <v>17</v>
      </c>
      <c r="B26" s="45">
        <v>30614.961673000002</v>
      </c>
      <c r="C26" s="45">
        <v>17788.902832</v>
      </c>
      <c r="D26" s="45">
        <v>9608.3198240000002</v>
      </c>
    </row>
    <row r="27" spans="1:4" x14ac:dyDescent="0.2">
      <c r="A27" s="8">
        <v>18</v>
      </c>
      <c r="B27" s="45">
        <v>152647.66200000001</v>
      </c>
      <c r="C27" s="45">
        <v>16512.713135999998</v>
      </c>
      <c r="D27" s="45">
        <v>11777.529052999998</v>
      </c>
    </row>
    <row r="28" spans="1:4" x14ac:dyDescent="0.2">
      <c r="A28" s="8">
        <v>19</v>
      </c>
      <c r="B28" s="45">
        <v>167446.28599999999</v>
      </c>
      <c r="C28" s="45">
        <v>27729.837401999997</v>
      </c>
      <c r="D28" s="45">
        <v>16542.971680000002</v>
      </c>
    </row>
    <row r="29" spans="1:4" x14ac:dyDescent="0.2">
      <c r="A29" s="8">
        <v>20</v>
      </c>
      <c r="B29" s="45">
        <v>167462.16</v>
      </c>
      <c r="C29" s="45">
        <v>23332.904784999999</v>
      </c>
      <c r="D29" s="45">
        <v>16594.520019</v>
      </c>
    </row>
    <row r="30" spans="1:4" x14ac:dyDescent="0.2">
      <c r="A30" s="8">
        <v>21</v>
      </c>
      <c r="B30" s="45">
        <v>162702.30799999999</v>
      </c>
      <c r="C30" s="45">
        <v>15258.131590999999</v>
      </c>
      <c r="D30" s="45">
        <v>20387.074219000002</v>
      </c>
    </row>
    <row r="31" spans="1:4" x14ac:dyDescent="0.2">
      <c r="A31" s="8">
        <v>22</v>
      </c>
      <c r="B31" s="45">
        <v>148987.62925</v>
      </c>
      <c r="C31" s="45">
        <v>19909.707763999999</v>
      </c>
      <c r="D31" s="45">
        <v>25305.25</v>
      </c>
    </row>
    <row r="32" spans="1:4" x14ac:dyDescent="0.2">
      <c r="A32" s="8">
        <v>23</v>
      </c>
      <c r="B32" s="45">
        <v>145587.33600000001</v>
      </c>
      <c r="C32" s="45">
        <v>27730.155761999999</v>
      </c>
      <c r="D32" s="45">
        <v>26001.217773</v>
      </c>
    </row>
    <row r="33" spans="1:4" x14ac:dyDescent="0.2">
      <c r="A33" s="8">
        <v>24</v>
      </c>
      <c r="B33" s="45">
        <v>153637.02799999999</v>
      </c>
      <c r="C33" s="45">
        <v>23336.984376</v>
      </c>
      <c r="D33" s="45">
        <v>18971.541991999999</v>
      </c>
    </row>
    <row r="34" spans="1:4" x14ac:dyDescent="0.2">
      <c r="A34" s="8">
        <v>25</v>
      </c>
      <c r="B34" s="45">
        <v>152212.641</v>
      </c>
      <c r="C34" s="45">
        <v>11879.334106</v>
      </c>
      <c r="D34" s="45">
        <v>20084.570312</v>
      </c>
    </row>
    <row r="35" spans="1:4" x14ac:dyDescent="0.2">
      <c r="A35" s="8">
        <v>26</v>
      </c>
      <c r="B35" s="45">
        <v>143952.894</v>
      </c>
      <c r="C35" s="45">
        <v>2266.221223</v>
      </c>
      <c r="D35" s="45">
        <v>25133.526366999999</v>
      </c>
    </row>
    <row r="36" spans="1:4" x14ac:dyDescent="0.2">
      <c r="A36" s="8">
        <v>27</v>
      </c>
      <c r="B36" s="45">
        <v>128711.75999999998</v>
      </c>
      <c r="C36" s="45">
        <v>1784.7936709999999</v>
      </c>
      <c r="D36" s="45">
        <v>24985.782226000003</v>
      </c>
    </row>
    <row r="37" spans="1:4" x14ac:dyDescent="0.2">
      <c r="A37" s="8">
        <v>28</v>
      </c>
      <c r="B37" s="45">
        <v>112636.633</v>
      </c>
      <c r="C37" s="45">
        <v>600.41529300000002</v>
      </c>
      <c r="D37" s="45">
        <v>25069.785645000004</v>
      </c>
    </row>
    <row r="38" spans="1:4" x14ac:dyDescent="0.2">
      <c r="A38" s="8">
        <v>29</v>
      </c>
      <c r="B38" s="45">
        <v>102482.16</v>
      </c>
      <c r="C38" s="45">
        <v>3400.3318179999997</v>
      </c>
      <c r="D38" s="45">
        <v>24354.799316000001</v>
      </c>
    </row>
    <row r="39" spans="1:4" x14ac:dyDescent="0.2">
      <c r="A39" s="8">
        <v>30</v>
      </c>
      <c r="B39" s="45">
        <v>70649.74768</v>
      </c>
      <c r="C39" s="45">
        <v>7140.4079590000001</v>
      </c>
      <c r="D39" s="45">
        <v>26525.608886000002</v>
      </c>
    </row>
    <row r="40" spans="1:4" x14ac:dyDescent="0.2">
      <c r="A40" s="8">
        <v>31</v>
      </c>
      <c r="B40" s="45">
        <v>11276.179004999998</v>
      </c>
      <c r="C40" s="45">
        <v>4673.8381959999997</v>
      </c>
      <c r="D40" s="45">
        <v>26013.167968999998</v>
      </c>
    </row>
    <row r="41" spans="1:4" x14ac:dyDescent="0.2">
      <c r="A41" s="8">
        <v>32</v>
      </c>
      <c r="B41" s="45">
        <v>5.1990169999999996</v>
      </c>
      <c r="C41" s="45">
        <v>4042.5764149999995</v>
      </c>
      <c r="D41" s="45">
        <v>29297.036620999999</v>
      </c>
    </row>
    <row r="42" spans="1:4" x14ac:dyDescent="0.2">
      <c r="A42" s="8">
        <v>33</v>
      </c>
      <c r="B42" s="45">
        <v>825.04397600000004</v>
      </c>
      <c r="C42" s="45">
        <v>1508.5762399999999</v>
      </c>
      <c r="D42" s="45">
        <v>29579.389649000001</v>
      </c>
    </row>
    <row r="43" spans="1:4" x14ac:dyDescent="0.2">
      <c r="A43" s="8">
        <v>34</v>
      </c>
      <c r="B43" s="45">
        <v>0.65773899999999996</v>
      </c>
      <c r="C43" s="45">
        <v>0</v>
      </c>
      <c r="D43" s="45">
        <v>23303.428466999998</v>
      </c>
    </row>
    <row r="44" spans="1:4" x14ac:dyDescent="0.2">
      <c r="A44" s="8">
        <v>35</v>
      </c>
      <c r="B44" s="45">
        <v>2.6480000000000002E-3</v>
      </c>
      <c r="C44" s="45">
        <v>0</v>
      </c>
      <c r="D44" s="45">
        <v>21951.342283999998</v>
      </c>
    </row>
    <row r="45" spans="1:4" x14ac:dyDescent="0.2">
      <c r="A45" s="8">
        <v>36</v>
      </c>
      <c r="B45" s="45">
        <v>0.32422000000000001</v>
      </c>
      <c r="C45" s="45">
        <v>0</v>
      </c>
      <c r="D45" s="45">
        <v>22652.237793999997</v>
      </c>
    </row>
    <row r="46" spans="1:4" x14ac:dyDescent="0.2">
      <c r="A46" s="8">
        <v>37</v>
      </c>
      <c r="B46" s="45">
        <v>602.970821</v>
      </c>
      <c r="C46" s="45">
        <v>0</v>
      </c>
      <c r="D46" s="45">
        <v>12069.795899999999</v>
      </c>
    </row>
    <row r="47" spans="1:4" x14ac:dyDescent="0.2">
      <c r="A47" s="8">
        <v>38</v>
      </c>
      <c r="B47" s="45">
        <v>7362.9844350000003</v>
      </c>
      <c r="C47" s="45">
        <v>0</v>
      </c>
      <c r="D47" s="45">
        <v>10719.451415000001</v>
      </c>
    </row>
    <row r="48" spans="1:4" x14ac:dyDescent="0.2">
      <c r="A48" s="8">
        <v>39</v>
      </c>
      <c r="B48" s="45">
        <v>6991.599854000001</v>
      </c>
      <c r="C48" s="45">
        <v>0</v>
      </c>
      <c r="D48" s="45">
        <v>10459.905274000001</v>
      </c>
    </row>
    <row r="49" spans="1:4" x14ac:dyDescent="0.2">
      <c r="A49" s="8">
        <v>40</v>
      </c>
      <c r="B49" s="45">
        <v>10725.295166000002</v>
      </c>
      <c r="C49" s="45">
        <v>0.30932700000000002</v>
      </c>
      <c r="D49" s="45">
        <v>10453.352539</v>
      </c>
    </row>
    <row r="50" spans="1:4" x14ac:dyDescent="0.2">
      <c r="A50" s="8">
        <v>41</v>
      </c>
      <c r="B50" s="45">
        <v>38662.700293000002</v>
      </c>
      <c r="C50" s="45">
        <v>5902.71839</v>
      </c>
      <c r="D50" s="45">
        <v>11252.587157999998</v>
      </c>
    </row>
    <row r="51" spans="1:4" x14ac:dyDescent="0.2">
      <c r="A51" s="8">
        <v>42</v>
      </c>
      <c r="B51" s="45">
        <v>102637.83900000001</v>
      </c>
      <c r="C51" s="45">
        <v>7469.2224130000004</v>
      </c>
      <c r="D51" s="45">
        <v>22326.204100999999</v>
      </c>
    </row>
    <row r="52" spans="1:4" x14ac:dyDescent="0.2">
      <c r="A52" s="8">
        <v>43</v>
      </c>
      <c r="B52" s="45">
        <v>96991.138999999996</v>
      </c>
      <c r="C52" s="45">
        <v>9235.721802</v>
      </c>
      <c r="D52" s="45">
        <v>25921.643066000001</v>
      </c>
    </row>
    <row r="53" spans="1:4" x14ac:dyDescent="0.2">
      <c r="A53" s="8">
        <v>44</v>
      </c>
      <c r="B53" s="45">
        <v>124631.65000000001</v>
      </c>
      <c r="C53" s="45">
        <v>11449.328856999999</v>
      </c>
      <c r="D53" s="45">
        <v>15034.275391000001</v>
      </c>
    </row>
    <row r="54" spans="1:4" x14ac:dyDescent="0.2">
      <c r="A54" s="8">
        <v>45</v>
      </c>
      <c r="B54" s="45">
        <v>33878.551692000001</v>
      </c>
      <c r="C54" s="45">
        <v>11376.054687999998</v>
      </c>
      <c r="D54" s="45">
        <v>11132.131347</v>
      </c>
    </row>
    <row r="55" spans="1:4" x14ac:dyDescent="0.2">
      <c r="A55" s="8">
        <v>46</v>
      </c>
      <c r="B55" s="45">
        <v>34058.566407000006</v>
      </c>
      <c r="C55" s="45">
        <v>7117.9539180000002</v>
      </c>
      <c r="D55" s="45">
        <v>11277.962890999999</v>
      </c>
    </row>
    <row r="56" spans="1:4" x14ac:dyDescent="0.2">
      <c r="A56" s="8">
        <v>47</v>
      </c>
      <c r="B56" s="45">
        <v>35780.130667999998</v>
      </c>
      <c r="C56" s="45">
        <v>105.18986099999999</v>
      </c>
      <c r="D56" s="45">
        <v>20505.964110000001</v>
      </c>
    </row>
    <row r="57" spans="1:4" x14ac:dyDescent="0.2">
      <c r="A57" s="8">
        <v>48</v>
      </c>
      <c r="B57" s="45">
        <v>30626.392578000003</v>
      </c>
      <c r="C57" s="45">
        <v>0</v>
      </c>
      <c r="D57" s="45">
        <v>27119.120605999997</v>
      </c>
    </row>
    <row r="58" spans="1:4" x14ac:dyDescent="0.2">
      <c r="A58" s="8">
        <v>49</v>
      </c>
      <c r="B58" s="87">
        <v>5545.1484070000006</v>
      </c>
      <c r="C58" s="87">
        <v>0</v>
      </c>
      <c r="D58" s="87">
        <v>23017.881347000002</v>
      </c>
    </row>
    <row r="59" spans="1:4" x14ac:dyDescent="0.2">
      <c r="A59" s="8">
        <v>50</v>
      </c>
      <c r="B59" s="45">
        <v>0</v>
      </c>
      <c r="C59" s="45">
        <v>0</v>
      </c>
      <c r="D59" s="45">
        <v>19630.162110000001</v>
      </c>
    </row>
    <row r="60" spans="1:4" x14ac:dyDescent="0.2">
      <c r="A60" s="8">
        <v>51</v>
      </c>
      <c r="B60" s="45">
        <v>0</v>
      </c>
      <c r="C60" s="45">
        <v>1407.6499629999998</v>
      </c>
      <c r="D60" s="45">
        <v>9161.7370609999998</v>
      </c>
    </row>
    <row r="61" spans="1:4" x14ac:dyDescent="0.2">
      <c r="A61" s="8">
        <v>52</v>
      </c>
      <c r="B61" s="45">
        <v>0</v>
      </c>
      <c r="C61" s="45">
        <v>8261.806152000001</v>
      </c>
      <c r="D61" s="45">
        <v>9603.6232909999999</v>
      </c>
    </row>
    <row r="62" spans="1:4" x14ac:dyDescent="0.2">
      <c r="A62" s="8">
        <v>53</v>
      </c>
      <c r="B62" s="45">
        <v>0</v>
      </c>
      <c r="C62" s="45">
        <v>16446.937257000001</v>
      </c>
      <c r="D62" s="45">
        <v>9116.1878670000006</v>
      </c>
    </row>
    <row r="63" spans="1:4" x14ac:dyDescent="0.2">
      <c r="A63" s="8">
        <v>54</v>
      </c>
      <c r="B63" s="45">
        <v>193.34152</v>
      </c>
      <c r="C63" s="45">
        <v>22457.015136999999</v>
      </c>
      <c r="D63" s="45">
        <v>25181.414551999998</v>
      </c>
    </row>
    <row r="64" spans="1:4" x14ac:dyDescent="0.2">
      <c r="A64" s="8">
        <v>55</v>
      </c>
      <c r="B64" s="45">
        <v>491.81361299999998</v>
      </c>
      <c r="C64" s="45">
        <v>18492.846191000001</v>
      </c>
      <c r="D64" s="45">
        <v>28978.753418</v>
      </c>
    </row>
    <row r="65" spans="1:4" x14ac:dyDescent="0.2">
      <c r="A65" s="8">
        <v>56</v>
      </c>
      <c r="B65" s="45">
        <v>0</v>
      </c>
      <c r="C65" s="45">
        <v>15107.638182999997</v>
      </c>
      <c r="D65" s="45">
        <v>22235.727050000001</v>
      </c>
    </row>
    <row r="66" spans="1:4" x14ac:dyDescent="0.2">
      <c r="A66" s="8">
        <v>57</v>
      </c>
      <c r="B66" s="45">
        <v>1.7772840000000001</v>
      </c>
      <c r="C66" s="45">
        <v>17498.288329999999</v>
      </c>
      <c r="D66" s="45">
        <v>23032.421875</v>
      </c>
    </row>
    <row r="67" spans="1:4" x14ac:dyDescent="0.2">
      <c r="A67" s="8">
        <v>58</v>
      </c>
      <c r="B67" s="45">
        <v>32.197587999999996</v>
      </c>
      <c r="C67" s="45">
        <v>17931.822022</v>
      </c>
      <c r="D67" s="45">
        <v>26581.271484000001</v>
      </c>
    </row>
    <row r="68" spans="1:4" x14ac:dyDescent="0.2">
      <c r="A68" s="8">
        <v>59</v>
      </c>
      <c r="B68" s="45">
        <v>0</v>
      </c>
      <c r="C68" s="45">
        <v>7552.8347790000007</v>
      </c>
      <c r="D68" s="45">
        <v>22639.27246</v>
      </c>
    </row>
    <row r="69" spans="1:4" x14ac:dyDescent="0.2">
      <c r="A69" s="8">
        <v>60</v>
      </c>
      <c r="B69" s="45">
        <v>108.11652100000001</v>
      </c>
      <c r="C69" s="45">
        <v>2920.0039059999999</v>
      </c>
      <c r="D69" s="45">
        <v>23573.719238999998</v>
      </c>
    </row>
    <row r="70" spans="1:4" x14ac:dyDescent="0.2">
      <c r="A70" s="8">
        <v>61</v>
      </c>
      <c r="B70" s="45">
        <v>0</v>
      </c>
      <c r="C70" s="45">
        <v>4756.5828240000001</v>
      </c>
      <c r="D70" s="45">
        <v>20783.763183999999</v>
      </c>
    </row>
    <row r="71" spans="1:4" x14ac:dyDescent="0.2">
      <c r="A71" s="8">
        <v>62</v>
      </c>
      <c r="B71" s="45">
        <v>0</v>
      </c>
      <c r="C71" s="45">
        <v>4618.0867920000001</v>
      </c>
      <c r="D71" s="45">
        <v>12886.512207</v>
      </c>
    </row>
    <row r="72" spans="1:4" x14ac:dyDescent="0.2">
      <c r="A72" s="8">
        <v>63</v>
      </c>
      <c r="B72" s="45">
        <v>200.09864100000001</v>
      </c>
      <c r="C72" s="45">
        <v>3630.5302729999999</v>
      </c>
      <c r="D72" s="45">
        <v>12343.836182000001</v>
      </c>
    </row>
    <row r="73" spans="1:4" x14ac:dyDescent="0.2">
      <c r="A73" s="8">
        <v>64</v>
      </c>
      <c r="B73" s="45">
        <v>5356.488953</v>
      </c>
      <c r="C73" s="45">
        <v>7046.1621089999999</v>
      </c>
      <c r="D73" s="45">
        <v>14823.992431000001</v>
      </c>
    </row>
    <row r="74" spans="1:4" x14ac:dyDescent="0.2">
      <c r="A74" s="8">
        <v>65</v>
      </c>
      <c r="B74" s="45">
        <v>25374.788819000001</v>
      </c>
      <c r="C74" s="45">
        <v>6634.6601570000003</v>
      </c>
      <c r="D74" s="45">
        <v>18982.279785999999</v>
      </c>
    </row>
    <row r="75" spans="1:4" x14ac:dyDescent="0.2">
      <c r="A75" s="8">
        <v>66</v>
      </c>
      <c r="B75" s="45">
        <v>23490.343018</v>
      </c>
      <c r="C75" s="45">
        <v>9028.6357429999989</v>
      </c>
      <c r="D75" s="45">
        <v>19695.334961</v>
      </c>
    </row>
    <row r="76" spans="1:4" x14ac:dyDescent="0.2">
      <c r="A76" s="8">
        <v>67</v>
      </c>
      <c r="B76" s="45">
        <v>2077.584793</v>
      </c>
      <c r="C76" s="45">
        <v>14208.367920000001</v>
      </c>
      <c r="D76" s="45">
        <v>22868.264159999999</v>
      </c>
    </row>
    <row r="77" spans="1:4" x14ac:dyDescent="0.2">
      <c r="A77" s="8">
        <v>68</v>
      </c>
      <c r="B77" s="45">
        <v>0</v>
      </c>
      <c r="C77" s="45">
        <v>14276.999755999999</v>
      </c>
      <c r="D77" s="45">
        <v>21696.451660999999</v>
      </c>
    </row>
    <row r="78" spans="1:4" x14ac:dyDescent="0.2">
      <c r="A78" s="8">
        <v>69</v>
      </c>
      <c r="B78" s="45">
        <v>0</v>
      </c>
      <c r="C78" s="45">
        <v>9397.4929200000006</v>
      </c>
      <c r="D78" s="45">
        <v>21813.291504000001</v>
      </c>
    </row>
    <row r="79" spans="1:4" x14ac:dyDescent="0.2">
      <c r="A79" s="8">
        <v>70</v>
      </c>
      <c r="B79" s="45">
        <v>982.28657299999998</v>
      </c>
      <c r="C79" s="45">
        <v>10226.951661000001</v>
      </c>
      <c r="D79" s="45">
        <v>26287.042480000004</v>
      </c>
    </row>
    <row r="80" spans="1:4" x14ac:dyDescent="0.2">
      <c r="A80" s="8">
        <v>71</v>
      </c>
      <c r="B80" s="45">
        <v>2143.8507159999999</v>
      </c>
      <c r="C80" s="45">
        <v>6379.189453</v>
      </c>
      <c r="D80" s="45">
        <v>28178.000977000003</v>
      </c>
    </row>
    <row r="81" spans="1:4" x14ac:dyDescent="0.2">
      <c r="A81" s="8">
        <v>72</v>
      </c>
      <c r="B81" s="45">
        <v>1932.074263</v>
      </c>
      <c r="C81" s="45">
        <v>5424.4357920000002</v>
      </c>
      <c r="D81" s="45">
        <v>27665.316896</v>
      </c>
    </row>
    <row r="82" spans="1:4" x14ac:dyDescent="0.2">
      <c r="A82" s="8">
        <v>73</v>
      </c>
      <c r="B82" s="45">
        <v>853.41683999999998</v>
      </c>
      <c r="C82" s="45">
        <v>10661.756348000001</v>
      </c>
      <c r="D82" s="45">
        <v>28523.342284999999</v>
      </c>
    </row>
    <row r="83" spans="1:4" x14ac:dyDescent="0.2">
      <c r="A83" s="8">
        <v>74</v>
      </c>
      <c r="B83" s="45">
        <v>2443.8758929999999</v>
      </c>
      <c r="C83" s="45">
        <v>14768.208252</v>
      </c>
      <c r="D83" s="45">
        <v>29287.307616999999</v>
      </c>
    </row>
    <row r="84" spans="1:4" x14ac:dyDescent="0.2">
      <c r="A84" s="8">
        <v>75</v>
      </c>
      <c r="B84" s="45">
        <v>61614.236687999997</v>
      </c>
      <c r="C84" s="45">
        <v>16820.858643</v>
      </c>
      <c r="D84" s="45">
        <v>29072.533203999999</v>
      </c>
    </row>
    <row r="85" spans="1:4" x14ac:dyDescent="0.2">
      <c r="A85" s="8">
        <v>76</v>
      </c>
      <c r="B85" s="45">
        <v>64840.901866999993</v>
      </c>
      <c r="C85" s="45">
        <v>28018.049316000001</v>
      </c>
      <c r="D85" s="45">
        <v>28743.919921999997</v>
      </c>
    </row>
    <row r="86" spans="1:4" x14ac:dyDescent="0.2">
      <c r="A86" s="8">
        <v>77</v>
      </c>
      <c r="B86" s="45">
        <v>42105.849870999999</v>
      </c>
      <c r="C86" s="45">
        <v>21369.680908000002</v>
      </c>
      <c r="D86" s="45">
        <v>28223.963866999999</v>
      </c>
    </row>
    <row r="87" spans="1:4" x14ac:dyDescent="0.2">
      <c r="A87" s="8">
        <v>78</v>
      </c>
      <c r="B87" s="45">
        <v>96673.342999999993</v>
      </c>
      <c r="C87" s="45">
        <v>16516.159424999998</v>
      </c>
      <c r="D87" s="45">
        <v>27935.519532000002</v>
      </c>
    </row>
    <row r="88" spans="1:4" x14ac:dyDescent="0.2">
      <c r="A88" s="8">
        <v>79</v>
      </c>
      <c r="B88" s="45">
        <v>139531.70699999999</v>
      </c>
      <c r="C88" s="45">
        <v>16570.421387999999</v>
      </c>
      <c r="D88" s="45">
        <v>29621.949218000002</v>
      </c>
    </row>
    <row r="89" spans="1:4" x14ac:dyDescent="0.2">
      <c r="A89" s="8">
        <v>80</v>
      </c>
      <c r="B89" s="45">
        <v>108057.96599999999</v>
      </c>
      <c r="C89" s="45">
        <v>17526.263672000001</v>
      </c>
      <c r="D89" s="45">
        <v>31213.602051000002</v>
      </c>
    </row>
    <row r="90" spans="1:4" x14ac:dyDescent="0.2">
      <c r="A90" s="8">
        <v>81</v>
      </c>
      <c r="B90" s="45">
        <v>87097.718999999997</v>
      </c>
      <c r="C90" s="45">
        <v>25399.914550999998</v>
      </c>
      <c r="D90" s="45">
        <v>28897.001464000001</v>
      </c>
    </row>
    <row r="91" spans="1:4" x14ac:dyDescent="0.2">
      <c r="A91" s="8">
        <v>82</v>
      </c>
      <c r="B91" s="45">
        <v>39535.167011999998</v>
      </c>
      <c r="C91" s="45">
        <v>13601.380126999999</v>
      </c>
      <c r="D91" s="45">
        <v>21593.952635999998</v>
      </c>
    </row>
    <row r="92" spans="1:4" x14ac:dyDescent="0.2">
      <c r="A92" s="8">
        <v>83</v>
      </c>
      <c r="B92" s="45">
        <v>31506.127930999999</v>
      </c>
      <c r="C92" s="45">
        <v>4522.9850159999996</v>
      </c>
      <c r="D92" s="45">
        <v>23505.899902000001</v>
      </c>
    </row>
    <row r="93" spans="1:4" x14ac:dyDescent="0.2">
      <c r="A93" s="8">
        <v>84</v>
      </c>
      <c r="B93" s="45">
        <v>25765.013672000001</v>
      </c>
      <c r="C93" s="45">
        <v>476.07495</v>
      </c>
      <c r="D93" s="45">
        <v>11497.386719</v>
      </c>
    </row>
    <row r="94" spans="1:4" x14ac:dyDescent="0.2">
      <c r="A94" s="8">
        <v>85</v>
      </c>
      <c r="B94" s="45">
        <v>27095.215821000002</v>
      </c>
      <c r="C94" s="45">
        <v>0</v>
      </c>
      <c r="D94" s="45">
        <v>13634.277344</v>
      </c>
    </row>
    <row r="95" spans="1:4" x14ac:dyDescent="0.2">
      <c r="A95" s="8">
        <v>86</v>
      </c>
      <c r="B95" s="45">
        <v>16063.004638999999</v>
      </c>
      <c r="C95" s="45">
        <v>0</v>
      </c>
      <c r="D95" s="45">
        <v>11932.210205000001</v>
      </c>
    </row>
    <row r="96" spans="1:4" x14ac:dyDescent="0.2">
      <c r="A96" s="8">
        <v>87</v>
      </c>
      <c r="B96" s="45">
        <v>5665.3656620000002</v>
      </c>
      <c r="C96" s="45">
        <v>383.30371300000002</v>
      </c>
      <c r="D96" s="45">
        <v>8002.8986810000006</v>
      </c>
    </row>
    <row r="97" spans="1:4" x14ac:dyDescent="0.2">
      <c r="A97" s="8">
        <v>88</v>
      </c>
      <c r="B97" s="45">
        <v>892.04827999999998</v>
      </c>
      <c r="C97" s="45">
        <v>72.400475</v>
      </c>
      <c r="D97" s="45">
        <v>7541.0336909999996</v>
      </c>
    </row>
    <row r="98" spans="1:4" x14ac:dyDescent="0.2">
      <c r="A98" s="8">
        <v>89</v>
      </c>
      <c r="B98" s="45">
        <v>0</v>
      </c>
      <c r="C98" s="45">
        <v>128.82820699999999</v>
      </c>
      <c r="D98" s="45">
        <v>9632.9417720000001</v>
      </c>
    </row>
    <row r="99" spans="1:4" x14ac:dyDescent="0.2">
      <c r="A99" s="8">
        <v>90</v>
      </c>
      <c r="B99" s="45">
        <v>7.9032000000000005E-2</v>
      </c>
      <c r="C99" s="45">
        <v>1488.9304810000001</v>
      </c>
      <c r="D99" s="45">
        <v>9207.2833250000003</v>
      </c>
    </row>
    <row r="100" spans="1:4" x14ac:dyDescent="0.2">
      <c r="A100" s="8">
        <v>91</v>
      </c>
      <c r="B100" s="45">
        <v>0</v>
      </c>
      <c r="C100" s="45">
        <v>3330.756836</v>
      </c>
      <c r="D100" s="45">
        <v>12699.503661999999</v>
      </c>
    </row>
    <row r="101" spans="1:4" x14ac:dyDescent="0.2">
      <c r="A101" s="8">
        <v>92</v>
      </c>
      <c r="B101" s="45">
        <v>0</v>
      </c>
      <c r="C101" s="45">
        <v>368.01329099999998</v>
      </c>
      <c r="D101" s="45">
        <v>9819.640625</v>
      </c>
    </row>
    <row r="102" spans="1:4" x14ac:dyDescent="0.2">
      <c r="A102" s="8">
        <v>93</v>
      </c>
      <c r="B102" s="45">
        <v>0</v>
      </c>
      <c r="C102" s="45">
        <v>5399.8229980000006</v>
      </c>
      <c r="D102" s="45">
        <v>5725.9093029999995</v>
      </c>
    </row>
    <row r="103" spans="1:4" x14ac:dyDescent="0.2">
      <c r="A103" s="8">
        <v>94</v>
      </c>
      <c r="B103" s="45">
        <v>0</v>
      </c>
      <c r="C103" s="45">
        <v>8110.8891590000003</v>
      </c>
      <c r="D103" s="45">
        <v>9737.1463629999998</v>
      </c>
    </row>
    <row r="104" spans="1:4" x14ac:dyDescent="0.2">
      <c r="A104" s="8">
        <v>95</v>
      </c>
      <c r="B104" s="45">
        <v>0</v>
      </c>
      <c r="C104" s="45">
        <v>1232.780655</v>
      </c>
      <c r="D104" s="45">
        <v>12063.202393</v>
      </c>
    </row>
    <row r="105" spans="1:4" x14ac:dyDescent="0.2">
      <c r="A105" s="8">
        <v>96</v>
      </c>
      <c r="B105" s="45">
        <v>960.87354900000014</v>
      </c>
      <c r="C105" s="45">
        <v>700.39619800000003</v>
      </c>
      <c r="D105" s="45">
        <v>11802.812256000001</v>
      </c>
    </row>
    <row r="106" spans="1:4" x14ac:dyDescent="0.2">
      <c r="A106" s="8">
        <v>97</v>
      </c>
      <c r="B106" s="45">
        <v>2937.3451540000001</v>
      </c>
      <c r="C106" s="45">
        <v>6867.3269039999996</v>
      </c>
      <c r="D106" s="45">
        <v>13902.844483000001</v>
      </c>
    </row>
    <row r="107" spans="1:4" x14ac:dyDescent="0.2">
      <c r="A107" s="8">
        <v>98</v>
      </c>
      <c r="B107" s="45">
        <v>4078.4122320000001</v>
      </c>
      <c r="C107" s="45">
        <v>12987.162110000001</v>
      </c>
      <c r="D107" s="45">
        <v>7453.5202640000007</v>
      </c>
    </row>
    <row r="108" spans="1:4" x14ac:dyDescent="0.2">
      <c r="A108" s="8">
        <v>99</v>
      </c>
      <c r="B108" s="45">
        <v>5347.1629629999998</v>
      </c>
      <c r="C108" s="45">
        <v>23317.750489000002</v>
      </c>
      <c r="D108" s="45">
        <v>4788.9316399999998</v>
      </c>
    </row>
    <row r="109" spans="1:4" x14ac:dyDescent="0.2">
      <c r="A109" s="8">
        <v>100</v>
      </c>
      <c r="B109" s="45">
        <v>5590.7769769999995</v>
      </c>
      <c r="C109" s="45">
        <v>23851.230469000002</v>
      </c>
      <c r="D109" s="45">
        <v>3507.243958</v>
      </c>
    </row>
    <row r="110" spans="1:4" x14ac:dyDescent="0.2">
      <c r="A110" s="8">
        <v>101</v>
      </c>
      <c r="B110" s="45">
        <v>716.66243999999995</v>
      </c>
      <c r="C110" s="45">
        <v>16415.434327000003</v>
      </c>
      <c r="D110" s="45">
        <v>3278.12799</v>
      </c>
    </row>
    <row r="111" spans="1:4" x14ac:dyDescent="0.2">
      <c r="A111" s="8">
        <v>102</v>
      </c>
      <c r="B111" s="45">
        <v>6.6369999999999997E-3</v>
      </c>
      <c r="C111" s="45">
        <v>871.48132199999998</v>
      </c>
      <c r="D111" s="45">
        <v>2467.6282959999999</v>
      </c>
    </row>
    <row r="112" spans="1:4" x14ac:dyDescent="0.2">
      <c r="A112" s="8">
        <v>103</v>
      </c>
      <c r="B112" s="45">
        <v>0</v>
      </c>
      <c r="C112" s="45">
        <v>70.931640999999999</v>
      </c>
      <c r="D112" s="45">
        <v>1642.40445</v>
      </c>
    </row>
    <row r="113" spans="1:4" x14ac:dyDescent="0.2">
      <c r="A113" s="8">
        <v>104</v>
      </c>
      <c r="B113" s="45">
        <v>0</v>
      </c>
      <c r="C113" s="45">
        <v>2358.2807849999999</v>
      </c>
      <c r="D113" s="45">
        <v>1036.1839</v>
      </c>
    </row>
    <row r="114" spans="1:4" x14ac:dyDescent="0.2">
      <c r="A114" s="8">
        <v>105</v>
      </c>
      <c r="B114" s="45">
        <v>6.4700000000000001E-3</v>
      </c>
      <c r="C114" s="45">
        <v>12570.425598</v>
      </c>
      <c r="D114" s="45">
        <v>1186.6918799999999</v>
      </c>
    </row>
    <row r="115" spans="1:4" x14ac:dyDescent="0.2">
      <c r="A115" s="8">
        <v>106</v>
      </c>
      <c r="B115" s="45">
        <v>0</v>
      </c>
      <c r="C115" s="45">
        <v>19266.146239999998</v>
      </c>
      <c r="D115" s="45">
        <v>2544.3285529999998</v>
      </c>
    </row>
    <row r="116" spans="1:4" x14ac:dyDescent="0.2">
      <c r="A116" s="8">
        <v>107</v>
      </c>
      <c r="B116" s="45">
        <v>7.2016090000000004</v>
      </c>
      <c r="C116" s="45">
        <v>22325.757811999996</v>
      </c>
      <c r="D116" s="45">
        <v>2189.1352230000002</v>
      </c>
    </row>
    <row r="117" spans="1:4" x14ac:dyDescent="0.2">
      <c r="A117" s="8">
        <v>108</v>
      </c>
      <c r="B117" s="45">
        <v>687.03701000000001</v>
      </c>
      <c r="C117" s="45">
        <v>19784.009764999999</v>
      </c>
      <c r="D117" s="45">
        <v>615.14845100000002</v>
      </c>
    </row>
    <row r="118" spans="1:4" x14ac:dyDescent="0.2">
      <c r="A118" s="8">
        <v>109</v>
      </c>
      <c r="B118" s="45">
        <v>5633.0941160000002</v>
      </c>
      <c r="C118" s="45">
        <v>12189.878662000001</v>
      </c>
      <c r="D118" s="45">
        <v>47.016837000000002</v>
      </c>
    </row>
    <row r="119" spans="1:4" x14ac:dyDescent="0.2">
      <c r="A119" s="8">
        <v>110</v>
      </c>
      <c r="B119" s="45">
        <v>9999.6131590000005</v>
      </c>
      <c r="C119" s="45">
        <v>8299.3450929999999</v>
      </c>
      <c r="D119" s="45">
        <v>240.06829699999997</v>
      </c>
    </row>
    <row r="120" spans="1:4" x14ac:dyDescent="0.2">
      <c r="A120" s="8">
        <v>111</v>
      </c>
      <c r="B120" s="45">
        <v>17497.235594999998</v>
      </c>
      <c r="C120" s="45">
        <v>5803.0379639999992</v>
      </c>
      <c r="D120" s="45">
        <v>187.801748</v>
      </c>
    </row>
    <row r="121" spans="1:4" x14ac:dyDescent="0.2">
      <c r="A121" s="8">
        <v>112</v>
      </c>
      <c r="B121" s="45">
        <v>36474.189902999999</v>
      </c>
      <c r="C121" s="45">
        <v>17510.620605</v>
      </c>
      <c r="D121" s="45">
        <v>26.200462999999999</v>
      </c>
    </row>
    <row r="122" spans="1:4" x14ac:dyDescent="0.2">
      <c r="A122" s="8">
        <v>113</v>
      </c>
      <c r="B122" s="45">
        <v>58961.501000000004</v>
      </c>
      <c r="C122" s="45">
        <v>7549.6861570000001</v>
      </c>
      <c r="D122" s="45">
        <v>98.927312999999998</v>
      </c>
    </row>
    <row r="123" spans="1:4" x14ac:dyDescent="0.2">
      <c r="A123" s="8">
        <v>114</v>
      </c>
      <c r="B123" s="45">
        <v>51256.342999999993</v>
      </c>
      <c r="C123" s="45">
        <v>6404.3236689999994</v>
      </c>
      <c r="D123" s="45">
        <v>2078.3726649999999</v>
      </c>
    </row>
    <row r="124" spans="1:4" x14ac:dyDescent="0.2">
      <c r="A124" s="8">
        <v>115</v>
      </c>
      <c r="B124" s="45">
        <v>35868.147949999999</v>
      </c>
      <c r="C124" s="45">
        <v>4965.8508309999997</v>
      </c>
      <c r="D124" s="45">
        <v>2692.3476559999999</v>
      </c>
    </row>
    <row r="125" spans="1:4" x14ac:dyDescent="0.2">
      <c r="A125" s="8">
        <v>116</v>
      </c>
      <c r="B125" s="45">
        <v>30800.103516000003</v>
      </c>
      <c r="C125" s="45">
        <v>18171.378417</v>
      </c>
      <c r="D125" s="45">
        <v>899.45405600000004</v>
      </c>
    </row>
    <row r="126" spans="1:4" x14ac:dyDescent="0.2">
      <c r="A126" s="8">
        <v>117</v>
      </c>
      <c r="B126" s="45">
        <v>16415.137695999998</v>
      </c>
      <c r="C126" s="45">
        <v>36141.386117000002</v>
      </c>
      <c r="D126" s="45">
        <v>7893.9553210000004</v>
      </c>
    </row>
    <row r="127" spans="1:4" x14ac:dyDescent="0.2">
      <c r="A127" s="8">
        <v>118</v>
      </c>
      <c r="B127" s="45">
        <v>34686.527721999999</v>
      </c>
      <c r="C127" s="45">
        <v>48168.188866999997</v>
      </c>
      <c r="D127" s="45">
        <v>12597.680907999998</v>
      </c>
    </row>
    <row r="128" spans="1:4" x14ac:dyDescent="0.2">
      <c r="A128" s="8">
        <v>119</v>
      </c>
      <c r="B128" s="45">
        <v>60761.117069999993</v>
      </c>
      <c r="C128" s="45">
        <v>39760.842772999997</v>
      </c>
      <c r="D128" s="45">
        <v>15279.560059000001</v>
      </c>
    </row>
    <row r="129" spans="1:4" x14ac:dyDescent="0.2">
      <c r="A129" s="8">
        <v>120</v>
      </c>
      <c r="B129" s="45">
        <v>54353.53</v>
      </c>
      <c r="C129" s="45">
        <v>54423.536999999997</v>
      </c>
      <c r="D129" s="45">
        <v>12959.035156000002</v>
      </c>
    </row>
    <row r="130" spans="1:4" x14ac:dyDescent="0.2">
      <c r="A130" s="8">
        <v>121</v>
      </c>
      <c r="B130" s="45">
        <v>43473.542000000001</v>
      </c>
      <c r="C130" s="45">
        <v>57532.63</v>
      </c>
      <c r="D130" s="45">
        <v>8402.8594970000013</v>
      </c>
    </row>
    <row r="131" spans="1:4" x14ac:dyDescent="0.2">
      <c r="A131" s="8">
        <v>122</v>
      </c>
      <c r="B131" s="45">
        <v>59671.985000000001</v>
      </c>
      <c r="C131" s="45">
        <v>43421.889460999999</v>
      </c>
      <c r="D131" s="45">
        <v>12042.863281</v>
      </c>
    </row>
    <row r="132" spans="1:4" x14ac:dyDescent="0.2">
      <c r="A132" s="8">
        <v>123</v>
      </c>
      <c r="B132" s="45">
        <v>41661.822520000002</v>
      </c>
      <c r="C132" s="45">
        <v>73352.077999999994</v>
      </c>
      <c r="D132" s="45">
        <v>8483.5141600000006</v>
      </c>
    </row>
    <row r="133" spans="1:4" x14ac:dyDescent="0.2">
      <c r="A133" s="8">
        <v>124</v>
      </c>
      <c r="B133" s="45">
        <v>19990.276611999998</v>
      </c>
      <c r="C133" s="45">
        <v>67294.425000000003</v>
      </c>
      <c r="D133" s="45">
        <v>5229.6939700000003</v>
      </c>
    </row>
    <row r="134" spans="1:4" x14ac:dyDescent="0.2">
      <c r="A134" s="8">
        <v>125</v>
      </c>
      <c r="B134" s="45">
        <v>18761.733154000001</v>
      </c>
      <c r="C134" s="45">
        <v>82728.269</v>
      </c>
      <c r="D134" s="45">
        <v>7465.0587150000001</v>
      </c>
    </row>
    <row r="135" spans="1:4" x14ac:dyDescent="0.2">
      <c r="A135" s="8">
        <v>126</v>
      </c>
      <c r="B135" s="45">
        <v>948.00882300000001</v>
      </c>
      <c r="C135" s="45">
        <v>76239.313999999998</v>
      </c>
      <c r="D135" s="45">
        <v>8376.4810799999996</v>
      </c>
    </row>
    <row r="136" spans="1:4" x14ac:dyDescent="0.2">
      <c r="A136" s="8">
        <v>127</v>
      </c>
      <c r="B136" s="45">
        <v>14.379868999999999</v>
      </c>
      <c r="C136" s="45">
        <v>71718.332999999999</v>
      </c>
      <c r="D136" s="45">
        <v>5103.2193609999995</v>
      </c>
    </row>
    <row r="137" spans="1:4" x14ac:dyDescent="0.2">
      <c r="A137" s="8">
        <v>128</v>
      </c>
      <c r="B137" s="45">
        <v>0</v>
      </c>
      <c r="C137" s="45">
        <v>47364.36</v>
      </c>
      <c r="D137" s="45">
        <v>3292.9567859999997</v>
      </c>
    </row>
    <row r="138" spans="1:4" x14ac:dyDescent="0.2">
      <c r="A138" s="8">
        <v>129</v>
      </c>
      <c r="B138" s="45">
        <v>0</v>
      </c>
      <c r="C138" s="45">
        <v>44072.591077999998</v>
      </c>
      <c r="D138" s="45">
        <v>2425.3045650000004</v>
      </c>
    </row>
    <row r="139" spans="1:4" x14ac:dyDescent="0.2">
      <c r="A139" s="8">
        <v>130</v>
      </c>
      <c r="B139" s="45">
        <v>0</v>
      </c>
      <c r="C139" s="45">
        <v>33171.718749</v>
      </c>
      <c r="D139" s="45">
        <v>1103.3881299999998</v>
      </c>
    </row>
    <row r="140" spans="1:4" x14ac:dyDescent="0.2">
      <c r="A140" s="8">
        <v>131</v>
      </c>
      <c r="B140" s="45">
        <v>0</v>
      </c>
      <c r="C140" s="45">
        <v>18510.936768</v>
      </c>
      <c r="D140" s="45">
        <v>503.78085299999998</v>
      </c>
    </row>
    <row r="141" spans="1:4" x14ac:dyDescent="0.2">
      <c r="A141" s="8">
        <v>132</v>
      </c>
      <c r="B141" s="45">
        <v>504.558356</v>
      </c>
      <c r="C141" s="45">
        <v>13109.348876</v>
      </c>
      <c r="D141" s="45">
        <v>190.82946500000003</v>
      </c>
    </row>
    <row r="142" spans="1:4" x14ac:dyDescent="0.2">
      <c r="A142" s="8">
        <v>133</v>
      </c>
      <c r="B142" s="45">
        <v>2584.685974</v>
      </c>
      <c r="C142" s="45">
        <v>8617.712035999999</v>
      </c>
      <c r="D142" s="45">
        <v>2141.7200619999999</v>
      </c>
    </row>
    <row r="143" spans="1:4" x14ac:dyDescent="0.2">
      <c r="A143" s="8">
        <v>134</v>
      </c>
      <c r="B143" s="45">
        <v>6778.2408459999997</v>
      </c>
      <c r="C143" s="45">
        <v>3826.9092409999998</v>
      </c>
      <c r="D143" s="45">
        <v>2883.261962</v>
      </c>
    </row>
    <row r="144" spans="1:4" x14ac:dyDescent="0.2">
      <c r="A144" s="8">
        <v>135</v>
      </c>
      <c r="B144" s="45">
        <v>7478.7248529999997</v>
      </c>
      <c r="C144" s="45">
        <v>2036.8825379999998</v>
      </c>
      <c r="D144" s="45">
        <v>4014.208435</v>
      </c>
    </row>
    <row r="145" spans="1:4" x14ac:dyDescent="0.2">
      <c r="A145" s="8">
        <v>136</v>
      </c>
      <c r="B145" s="45">
        <v>9830.665649999999</v>
      </c>
      <c r="C145" s="45">
        <v>740.60861900000009</v>
      </c>
      <c r="D145" s="45">
        <v>3461.3259289999996</v>
      </c>
    </row>
    <row r="146" spans="1:4" x14ac:dyDescent="0.2">
      <c r="A146" s="8">
        <v>137</v>
      </c>
      <c r="B146" s="45">
        <v>3401.96875</v>
      </c>
      <c r="C146" s="45">
        <v>1393.9349749999999</v>
      </c>
      <c r="D146" s="45">
        <v>3411.4279779999997</v>
      </c>
    </row>
    <row r="147" spans="1:4" x14ac:dyDescent="0.2">
      <c r="A147" s="8">
        <v>138</v>
      </c>
      <c r="B147" s="45">
        <v>1709.3217770000001</v>
      </c>
      <c r="C147" s="45">
        <v>1973.6658179999999</v>
      </c>
      <c r="D147" s="45">
        <v>2429.334961</v>
      </c>
    </row>
    <row r="148" spans="1:4" x14ac:dyDescent="0.2">
      <c r="A148" s="8">
        <v>139</v>
      </c>
      <c r="B148" s="45">
        <v>9855.9354249999997</v>
      </c>
      <c r="C148" s="45">
        <v>9083.4819640000005</v>
      </c>
      <c r="D148" s="45">
        <v>9991.5948479999988</v>
      </c>
    </row>
    <row r="149" spans="1:4" x14ac:dyDescent="0.2">
      <c r="A149" s="8">
        <v>140</v>
      </c>
      <c r="B149" s="45">
        <v>36847.166824</v>
      </c>
      <c r="C149" s="45">
        <v>11701.085572</v>
      </c>
      <c r="D149" s="45">
        <v>9467.247437</v>
      </c>
    </row>
    <row r="150" spans="1:4" x14ac:dyDescent="0.2">
      <c r="A150" s="8">
        <v>141</v>
      </c>
      <c r="B150" s="45">
        <v>33321.480469000002</v>
      </c>
      <c r="C150" s="45">
        <v>14700.461180999999</v>
      </c>
      <c r="D150" s="45">
        <v>10008.875489</v>
      </c>
    </row>
    <row r="151" spans="1:4" x14ac:dyDescent="0.2">
      <c r="A151" s="8">
        <v>142</v>
      </c>
      <c r="B151" s="45">
        <v>17163.263182999999</v>
      </c>
      <c r="C151" s="45">
        <v>17781.72998</v>
      </c>
      <c r="D151" s="45">
        <v>11794.653320000001</v>
      </c>
    </row>
    <row r="152" spans="1:4" x14ac:dyDescent="0.2">
      <c r="A152" s="8">
        <v>143</v>
      </c>
      <c r="B152" s="45">
        <v>696.42533399999991</v>
      </c>
      <c r="C152" s="45">
        <v>34724.021714000002</v>
      </c>
      <c r="D152" s="45">
        <v>12640.304444000001</v>
      </c>
    </row>
    <row r="153" spans="1:4" x14ac:dyDescent="0.2">
      <c r="A153" s="8">
        <v>144</v>
      </c>
      <c r="B153" s="45">
        <v>424.910301</v>
      </c>
      <c r="C153" s="45">
        <v>70623.680999999997</v>
      </c>
      <c r="D153" s="45">
        <v>17239.25</v>
      </c>
    </row>
    <row r="154" spans="1:4" x14ac:dyDescent="0.2">
      <c r="A154" s="8">
        <v>145</v>
      </c>
      <c r="B154" s="45">
        <v>4888.7420659999998</v>
      </c>
      <c r="C154" s="45">
        <v>71860.024750000011</v>
      </c>
      <c r="D154" s="45">
        <v>13768.708983</v>
      </c>
    </row>
    <row r="155" spans="1:4" x14ac:dyDescent="0.2">
      <c r="A155" s="8">
        <v>146</v>
      </c>
      <c r="B155" s="45">
        <v>8002.7589109999999</v>
      </c>
      <c r="C155" s="45">
        <v>90928.805000000008</v>
      </c>
      <c r="D155" s="45">
        <v>9600.7521969999998</v>
      </c>
    </row>
    <row r="156" spans="1:4" x14ac:dyDescent="0.2">
      <c r="A156" s="8">
        <v>147</v>
      </c>
      <c r="B156" s="45">
        <v>4932.2909550000004</v>
      </c>
      <c r="C156" s="45">
        <v>82860.164999999994</v>
      </c>
      <c r="D156" s="45">
        <v>7290.1312250000001</v>
      </c>
    </row>
    <row r="157" spans="1:4" x14ac:dyDescent="0.2">
      <c r="A157" s="8">
        <v>148</v>
      </c>
      <c r="B157" s="45">
        <v>3531.98938</v>
      </c>
      <c r="C157" s="45">
        <v>57764.551999999996</v>
      </c>
      <c r="D157" s="45">
        <v>6229.4266360000001</v>
      </c>
    </row>
    <row r="158" spans="1:4" x14ac:dyDescent="0.2">
      <c r="A158" s="8">
        <v>149</v>
      </c>
      <c r="B158" s="45">
        <v>1437.9340040000002</v>
      </c>
      <c r="C158" s="45">
        <v>53703.51225</v>
      </c>
      <c r="D158" s="45">
        <v>5757.7888189999994</v>
      </c>
    </row>
    <row r="159" spans="1:4" x14ac:dyDescent="0.2">
      <c r="A159" s="8">
        <v>150</v>
      </c>
      <c r="B159" s="45">
        <v>1072.365051</v>
      </c>
      <c r="C159" s="45">
        <v>60384.833999999995</v>
      </c>
      <c r="D159" s="45">
        <v>5922.7174070000001</v>
      </c>
    </row>
    <row r="160" spans="1:4" x14ac:dyDescent="0.2">
      <c r="A160" s="8">
        <v>151</v>
      </c>
      <c r="B160" s="45">
        <v>276.58403700000002</v>
      </c>
      <c r="C160" s="45">
        <v>83929.78899999999</v>
      </c>
      <c r="D160" s="45">
        <v>6231.5014659999997</v>
      </c>
    </row>
    <row r="161" spans="1:4" x14ac:dyDescent="0.2">
      <c r="A161" s="8">
        <v>152</v>
      </c>
      <c r="B161" s="45">
        <v>156.36491799999999</v>
      </c>
      <c r="C161" s="45">
        <v>88287.785000000003</v>
      </c>
      <c r="D161" s="45">
        <v>4636.917848</v>
      </c>
    </row>
    <row r="162" spans="1:4" x14ac:dyDescent="0.2">
      <c r="A162" s="8">
        <v>153</v>
      </c>
      <c r="B162" s="45">
        <v>0</v>
      </c>
      <c r="C162" s="45">
        <v>89241.141000000003</v>
      </c>
      <c r="D162" s="45">
        <v>4962.8165280000003</v>
      </c>
    </row>
    <row r="163" spans="1:4" x14ac:dyDescent="0.2">
      <c r="A163" s="8">
        <v>154</v>
      </c>
      <c r="B163" s="45">
        <v>0</v>
      </c>
      <c r="C163" s="45">
        <v>91229.381000000008</v>
      </c>
      <c r="D163" s="45">
        <v>2067.8627620000002</v>
      </c>
    </row>
    <row r="164" spans="1:4" x14ac:dyDescent="0.2">
      <c r="A164" s="8">
        <v>155</v>
      </c>
      <c r="B164" s="45">
        <v>0</v>
      </c>
      <c r="C164" s="45">
        <v>60604.797000000006</v>
      </c>
      <c r="D164" s="45">
        <v>989.94681500000002</v>
      </c>
    </row>
    <row r="165" spans="1:4" x14ac:dyDescent="0.2">
      <c r="A165" s="8">
        <v>156</v>
      </c>
      <c r="B165" s="45">
        <v>1.3653709999999999</v>
      </c>
      <c r="C165" s="45">
        <v>55311.733999999997</v>
      </c>
      <c r="D165" s="45">
        <v>676.70690100000002</v>
      </c>
    </row>
    <row r="166" spans="1:4" x14ac:dyDescent="0.2">
      <c r="A166" s="8">
        <v>157</v>
      </c>
      <c r="B166" s="45">
        <v>915.94815099999983</v>
      </c>
      <c r="C166" s="45">
        <v>60757.044999999998</v>
      </c>
      <c r="D166" s="45">
        <v>2286.427369</v>
      </c>
    </row>
    <row r="167" spans="1:4" x14ac:dyDescent="0.2">
      <c r="A167" s="8">
        <v>158</v>
      </c>
      <c r="B167" s="45">
        <v>2863.6197819999998</v>
      </c>
      <c r="C167" s="45">
        <v>80424.23000000001</v>
      </c>
      <c r="D167" s="45">
        <v>5202.5405890000002</v>
      </c>
    </row>
    <row r="168" spans="1:4" x14ac:dyDescent="0.2">
      <c r="A168" s="8">
        <v>159</v>
      </c>
      <c r="B168" s="45">
        <v>2045.38894</v>
      </c>
      <c r="C168" s="45">
        <v>61994.635500000004</v>
      </c>
      <c r="D168" s="45">
        <v>8569.6232909999999</v>
      </c>
    </row>
    <row r="169" spans="1:4" x14ac:dyDescent="0.2">
      <c r="A169" s="8">
        <v>160</v>
      </c>
      <c r="B169" s="45">
        <v>0.32756400000000002</v>
      </c>
      <c r="C169" s="45">
        <v>62565.838430000003</v>
      </c>
      <c r="D169" s="45">
        <v>12495.775147</v>
      </c>
    </row>
    <row r="170" spans="1:4" x14ac:dyDescent="0.2">
      <c r="A170" s="8">
        <v>161</v>
      </c>
      <c r="B170" s="45">
        <v>3.5994219999999997</v>
      </c>
      <c r="C170" s="45">
        <v>61919.274999999994</v>
      </c>
      <c r="D170" s="45">
        <v>8851.5574959999994</v>
      </c>
    </row>
    <row r="171" spans="1:4" x14ac:dyDescent="0.2">
      <c r="A171" s="8">
        <v>162</v>
      </c>
      <c r="B171" s="45">
        <v>267.374211</v>
      </c>
      <c r="C171" s="45">
        <v>87079.545000000013</v>
      </c>
      <c r="D171" s="45">
        <v>7782.5183109999998</v>
      </c>
    </row>
    <row r="172" spans="1:4" x14ac:dyDescent="0.2">
      <c r="A172" s="8">
        <v>163</v>
      </c>
      <c r="B172" s="45">
        <v>298.59640300000001</v>
      </c>
      <c r="C172" s="45">
        <v>91438.415999999997</v>
      </c>
      <c r="D172" s="45">
        <v>3917.2342530000001</v>
      </c>
    </row>
    <row r="173" spans="1:4" x14ac:dyDescent="0.2">
      <c r="A173" s="8">
        <v>164</v>
      </c>
      <c r="B173" s="45">
        <v>2837.2310939999998</v>
      </c>
      <c r="C173" s="45">
        <v>82476.664999999994</v>
      </c>
      <c r="D173" s="45">
        <v>2479.3607179999999</v>
      </c>
    </row>
    <row r="174" spans="1:4" x14ac:dyDescent="0.2">
      <c r="A174" s="8">
        <v>165</v>
      </c>
      <c r="B174" s="45">
        <v>6237.3078609999993</v>
      </c>
      <c r="C174" s="45">
        <v>104228.67499999999</v>
      </c>
      <c r="D174" s="45">
        <v>7483.1027830000003</v>
      </c>
    </row>
    <row r="175" spans="1:4" x14ac:dyDescent="0.2">
      <c r="A175" s="8">
        <v>166</v>
      </c>
      <c r="B175" s="45">
        <v>6687.4716189999999</v>
      </c>
      <c r="C175" s="45">
        <v>116129.57499999998</v>
      </c>
      <c r="D175" s="45">
        <v>7857.0915530000002</v>
      </c>
    </row>
    <row r="176" spans="1:4" x14ac:dyDescent="0.2">
      <c r="A176" s="8">
        <v>167</v>
      </c>
      <c r="B176" s="45">
        <v>3506.5847169999997</v>
      </c>
      <c r="C176" s="45">
        <v>119138.363</v>
      </c>
      <c r="D176" s="45">
        <v>6087.0633539999999</v>
      </c>
    </row>
    <row r="177" spans="1:4" x14ac:dyDescent="0.2">
      <c r="A177" s="8">
        <v>168</v>
      </c>
      <c r="B177" s="45">
        <v>990.23548299999993</v>
      </c>
      <c r="C177" s="45">
        <v>123589.70999999999</v>
      </c>
      <c r="D177" s="45">
        <v>1573.2626949999999</v>
      </c>
    </row>
    <row r="178" spans="1:4" x14ac:dyDescent="0.2">
      <c r="A178" s="8">
        <v>169</v>
      </c>
      <c r="B178" s="45">
        <v>0</v>
      </c>
      <c r="C178" s="45">
        <v>123863.96124999999</v>
      </c>
      <c r="D178" s="45">
        <v>703.05935899999997</v>
      </c>
    </row>
    <row r="179" spans="1:4" x14ac:dyDescent="0.2">
      <c r="A179" s="8">
        <v>170</v>
      </c>
      <c r="B179" s="45">
        <v>0</v>
      </c>
      <c r="C179" s="45">
        <v>101872.02799999999</v>
      </c>
      <c r="D179" s="45">
        <v>186.64767600000002</v>
      </c>
    </row>
    <row r="180" spans="1:4" x14ac:dyDescent="0.2">
      <c r="A180" s="8">
        <v>171</v>
      </c>
      <c r="B180" s="45">
        <v>92.695198000000005</v>
      </c>
      <c r="C180" s="45">
        <v>91436.633000000002</v>
      </c>
      <c r="D180" s="45">
        <v>0</v>
      </c>
    </row>
    <row r="181" spans="1:4" x14ac:dyDescent="0.2">
      <c r="A181" s="8">
        <v>172</v>
      </c>
      <c r="B181" s="45">
        <v>829.17595499999993</v>
      </c>
      <c r="C181" s="45">
        <v>36680.653598000004</v>
      </c>
      <c r="D181" s="45">
        <v>0</v>
      </c>
    </row>
    <row r="182" spans="1:4" x14ac:dyDescent="0.2">
      <c r="A182" s="8">
        <v>173</v>
      </c>
      <c r="B182" s="45">
        <v>1905.7936400000001</v>
      </c>
      <c r="C182" s="45">
        <v>41735.258543000004</v>
      </c>
      <c r="D182" s="45">
        <v>0</v>
      </c>
    </row>
    <row r="183" spans="1:4" x14ac:dyDescent="0.2">
      <c r="A183" s="8">
        <v>174</v>
      </c>
      <c r="B183" s="45">
        <v>521.58397099999991</v>
      </c>
      <c r="C183" s="45">
        <v>25654.805788000001</v>
      </c>
      <c r="D183" s="45">
        <v>641.11691000000008</v>
      </c>
    </row>
    <row r="184" spans="1:4" x14ac:dyDescent="0.2">
      <c r="A184" s="8">
        <v>175</v>
      </c>
      <c r="B184" s="45">
        <v>0</v>
      </c>
      <c r="C184" s="45">
        <v>13137.010253999999</v>
      </c>
      <c r="D184" s="45">
        <v>780.21936400000004</v>
      </c>
    </row>
    <row r="185" spans="1:4" x14ac:dyDescent="0.2">
      <c r="A185" s="8">
        <v>176</v>
      </c>
      <c r="B185" s="45">
        <v>0</v>
      </c>
      <c r="C185" s="45">
        <v>16355.765625</v>
      </c>
      <c r="D185" s="45">
        <v>1714.1047639999999</v>
      </c>
    </row>
    <row r="186" spans="1:4" x14ac:dyDescent="0.2">
      <c r="A186" s="8">
        <v>177</v>
      </c>
      <c r="B186" s="45">
        <v>0</v>
      </c>
      <c r="C186" s="45">
        <v>35919.579589000001</v>
      </c>
      <c r="D186" s="45">
        <v>0</v>
      </c>
    </row>
    <row r="187" spans="1:4" x14ac:dyDescent="0.2">
      <c r="A187" s="8">
        <v>178</v>
      </c>
      <c r="B187" s="45">
        <v>0</v>
      </c>
      <c r="C187" s="45">
        <v>24051.281982</v>
      </c>
      <c r="D187" s="45">
        <v>2243.8171459999999</v>
      </c>
    </row>
    <row r="188" spans="1:4" x14ac:dyDescent="0.2">
      <c r="A188" s="8">
        <v>179</v>
      </c>
      <c r="B188" s="45">
        <v>0</v>
      </c>
      <c r="C188" s="45">
        <v>16752.669676999998</v>
      </c>
      <c r="D188" s="45">
        <v>803.87623599999995</v>
      </c>
    </row>
    <row r="189" spans="1:4" x14ac:dyDescent="0.2">
      <c r="A189" s="8">
        <v>180</v>
      </c>
      <c r="B189" s="45">
        <v>0</v>
      </c>
      <c r="C189" s="45">
        <v>19895.446777000001</v>
      </c>
      <c r="D189" s="45">
        <v>6.1806580000000002</v>
      </c>
    </row>
    <row r="190" spans="1:4" x14ac:dyDescent="0.2">
      <c r="A190" s="8">
        <v>181</v>
      </c>
      <c r="B190" s="45">
        <v>1236.7227090000001</v>
      </c>
      <c r="C190" s="45">
        <v>8123.7810360000003</v>
      </c>
      <c r="D190" s="45">
        <v>128.88335499999999</v>
      </c>
    </row>
    <row r="191" spans="1:4" x14ac:dyDescent="0.2">
      <c r="A191" s="8">
        <v>182</v>
      </c>
      <c r="B191" s="45">
        <v>5615.4382320000004</v>
      </c>
      <c r="C191" s="45">
        <v>29.670445999999998</v>
      </c>
      <c r="D191" s="45">
        <v>127.51651199999999</v>
      </c>
    </row>
    <row r="192" spans="1:4" x14ac:dyDescent="0.2">
      <c r="A192" s="8">
        <v>183</v>
      </c>
      <c r="B192" s="45">
        <v>15118.866456</v>
      </c>
      <c r="C192" s="45">
        <v>8.3285750000000007</v>
      </c>
      <c r="D192" s="45">
        <v>348.94264199999998</v>
      </c>
    </row>
    <row r="193" spans="1:4" x14ac:dyDescent="0.2">
      <c r="A193" s="8">
        <v>184</v>
      </c>
      <c r="B193" s="45">
        <v>17888.455809999999</v>
      </c>
      <c r="C193" s="45">
        <v>59.197566999999999</v>
      </c>
      <c r="D193" s="45">
        <v>3.6718000000000001E-2</v>
      </c>
    </row>
    <row r="194" spans="1:4" x14ac:dyDescent="0.2">
      <c r="A194" s="8">
        <v>185</v>
      </c>
      <c r="B194" s="45">
        <v>23304.886474999999</v>
      </c>
      <c r="C194" s="45">
        <v>648.05499299999997</v>
      </c>
      <c r="D194" s="45">
        <v>1.8002339999999999</v>
      </c>
    </row>
    <row r="195" spans="1:4" x14ac:dyDescent="0.2">
      <c r="A195" s="8">
        <v>186</v>
      </c>
      <c r="B195" s="45">
        <v>64926.941000000006</v>
      </c>
      <c r="C195" s="45">
        <v>40.355099000000003</v>
      </c>
      <c r="D195" s="45">
        <v>62.923198999999997</v>
      </c>
    </row>
    <row r="196" spans="1:4" x14ac:dyDescent="0.2">
      <c r="A196" s="8">
        <v>187</v>
      </c>
      <c r="B196" s="45">
        <v>69388.502000000008</v>
      </c>
      <c r="C196" s="45">
        <v>1700.364869</v>
      </c>
      <c r="D196" s="45">
        <v>30.902932999999997</v>
      </c>
    </row>
    <row r="197" spans="1:4" x14ac:dyDescent="0.2">
      <c r="A197" s="8">
        <v>188</v>
      </c>
      <c r="B197" s="45">
        <v>75958.501000000004</v>
      </c>
      <c r="C197" s="45">
        <v>9297.9439700000003</v>
      </c>
      <c r="D197" s="45">
        <v>0</v>
      </c>
    </row>
    <row r="198" spans="1:4" x14ac:dyDescent="0.2">
      <c r="A198" s="8">
        <v>189</v>
      </c>
      <c r="B198" s="45">
        <v>75580.22</v>
      </c>
      <c r="C198" s="45">
        <v>20639.738281000002</v>
      </c>
      <c r="D198" s="45">
        <v>0</v>
      </c>
    </row>
    <row r="199" spans="1:4" x14ac:dyDescent="0.2">
      <c r="A199" s="8">
        <v>190</v>
      </c>
      <c r="B199" s="45">
        <v>64178.308000000005</v>
      </c>
      <c r="C199" s="45">
        <v>16718.839111000001</v>
      </c>
      <c r="D199" s="45">
        <v>0</v>
      </c>
    </row>
    <row r="200" spans="1:4" x14ac:dyDescent="0.2">
      <c r="A200" s="8">
        <v>191</v>
      </c>
      <c r="B200" s="45">
        <v>47997.453000000001</v>
      </c>
      <c r="C200" s="45">
        <v>6984.2038560000001</v>
      </c>
      <c r="D200" s="45">
        <v>0</v>
      </c>
    </row>
    <row r="201" spans="1:4" x14ac:dyDescent="0.2">
      <c r="A201" s="8">
        <v>192</v>
      </c>
      <c r="B201" s="45">
        <v>55039.873999999996</v>
      </c>
      <c r="C201" s="45">
        <v>4264.5830690000003</v>
      </c>
      <c r="D201" s="45">
        <v>0</v>
      </c>
    </row>
    <row r="202" spans="1:4" x14ac:dyDescent="0.2">
      <c r="A202" s="8">
        <v>193</v>
      </c>
      <c r="B202" s="45">
        <v>47588.041750000004</v>
      </c>
      <c r="C202" s="45">
        <v>3717.0219719999996</v>
      </c>
      <c r="D202" s="45">
        <v>0</v>
      </c>
    </row>
    <row r="203" spans="1:4" x14ac:dyDescent="0.2">
      <c r="A203" s="8">
        <v>194</v>
      </c>
      <c r="B203" s="45">
        <v>71388.724000000002</v>
      </c>
      <c r="C203" s="45">
        <v>2830.225007</v>
      </c>
      <c r="D203" s="45">
        <v>0</v>
      </c>
    </row>
    <row r="204" spans="1:4" x14ac:dyDescent="0.2">
      <c r="A204" s="8">
        <v>195</v>
      </c>
      <c r="B204" s="45">
        <v>133237.462</v>
      </c>
      <c r="C204" s="45">
        <v>8526.069947</v>
      </c>
      <c r="D204" s="45">
        <v>0</v>
      </c>
    </row>
    <row r="205" spans="1:4" x14ac:dyDescent="0.2">
      <c r="A205" s="8">
        <v>196</v>
      </c>
      <c r="B205" s="45">
        <v>148822.81999999998</v>
      </c>
      <c r="C205" s="45">
        <v>11401.971679</v>
      </c>
      <c r="D205" s="45">
        <v>0</v>
      </c>
    </row>
    <row r="206" spans="1:4" x14ac:dyDescent="0.2">
      <c r="A206" s="8">
        <v>197</v>
      </c>
      <c r="B206" s="45">
        <v>96885.033391000004</v>
      </c>
      <c r="C206" s="45">
        <v>15145.47754</v>
      </c>
      <c r="D206" s="45">
        <v>0</v>
      </c>
    </row>
    <row r="207" spans="1:4" x14ac:dyDescent="0.2">
      <c r="A207" s="8">
        <v>198</v>
      </c>
      <c r="B207" s="45">
        <v>27382.095483000001</v>
      </c>
      <c r="C207" s="45">
        <v>15592.784668999999</v>
      </c>
      <c r="D207" s="45">
        <v>0.17124400000000001</v>
      </c>
    </row>
    <row r="208" spans="1:4" x14ac:dyDescent="0.2">
      <c r="A208" s="8">
        <v>199</v>
      </c>
      <c r="B208" s="45">
        <v>48207.758904000002</v>
      </c>
      <c r="C208" s="45">
        <v>7687.5507809999999</v>
      </c>
      <c r="D208" s="45">
        <v>0</v>
      </c>
    </row>
    <row r="209" spans="1:4" x14ac:dyDescent="0.2">
      <c r="A209" s="8">
        <v>200</v>
      </c>
      <c r="B209" s="45">
        <v>5166.5093490000008</v>
      </c>
      <c r="C209" s="45">
        <v>8338.3011470000001</v>
      </c>
      <c r="D209" s="45">
        <v>123.21287</v>
      </c>
    </row>
    <row r="210" spans="1:4" x14ac:dyDescent="0.2">
      <c r="A210" s="8">
        <v>201</v>
      </c>
      <c r="B210" s="45">
        <v>800.20611599999995</v>
      </c>
      <c r="C210" s="45">
        <v>11941.799316999999</v>
      </c>
      <c r="D210" s="45">
        <v>0</v>
      </c>
    </row>
    <row r="211" spans="1:4" x14ac:dyDescent="0.2">
      <c r="A211" s="8">
        <v>202</v>
      </c>
      <c r="B211" s="45">
        <v>25207.256347999999</v>
      </c>
      <c r="C211" s="45">
        <v>8661.5241700000006</v>
      </c>
      <c r="D211" s="45">
        <v>0</v>
      </c>
    </row>
    <row r="212" spans="1:4" x14ac:dyDescent="0.2">
      <c r="A212" s="8">
        <v>203</v>
      </c>
      <c r="B212" s="45">
        <v>42253.084383000001</v>
      </c>
      <c r="C212" s="45">
        <v>6868.7109369999998</v>
      </c>
      <c r="D212" s="45">
        <v>0</v>
      </c>
    </row>
    <row r="213" spans="1:4" x14ac:dyDescent="0.2">
      <c r="A213" s="8">
        <v>204</v>
      </c>
      <c r="B213" s="45">
        <v>74107.934999999998</v>
      </c>
      <c r="C213" s="45">
        <v>5628.9028319999998</v>
      </c>
      <c r="D213" s="45">
        <v>0</v>
      </c>
    </row>
    <row r="214" spans="1:4" x14ac:dyDescent="0.2">
      <c r="A214" s="8">
        <v>205</v>
      </c>
      <c r="B214" s="45">
        <v>75285.932000000001</v>
      </c>
      <c r="C214" s="45">
        <v>3085.246521</v>
      </c>
      <c r="D214" s="45">
        <v>0</v>
      </c>
    </row>
    <row r="215" spans="1:4" x14ac:dyDescent="0.2">
      <c r="A215" s="8">
        <v>206</v>
      </c>
      <c r="B215" s="45">
        <v>60757.671000000002</v>
      </c>
      <c r="C215" s="45">
        <v>2654.6101679999997</v>
      </c>
      <c r="D215" s="45">
        <v>4.0904999999999997E-2</v>
      </c>
    </row>
    <row r="216" spans="1:4" x14ac:dyDescent="0.2">
      <c r="A216" s="8">
        <v>207</v>
      </c>
      <c r="B216" s="45">
        <v>60337.106</v>
      </c>
      <c r="C216" s="45">
        <v>3361.2566390000002</v>
      </c>
      <c r="D216" s="45">
        <v>584.30801199999996</v>
      </c>
    </row>
    <row r="217" spans="1:4" x14ac:dyDescent="0.2">
      <c r="A217" s="8">
        <v>208</v>
      </c>
      <c r="B217" s="45">
        <v>63211.048819999996</v>
      </c>
      <c r="C217" s="45">
        <v>11422.594238</v>
      </c>
      <c r="D217" s="45">
        <v>1410.7034600000002</v>
      </c>
    </row>
    <row r="218" spans="1:4" x14ac:dyDescent="0.2">
      <c r="A218" s="8">
        <v>209</v>
      </c>
      <c r="B218" s="45">
        <v>101255.723</v>
      </c>
      <c r="C218" s="45">
        <v>11089.315673000001</v>
      </c>
      <c r="D218" s="45">
        <v>1926.9556279999999</v>
      </c>
    </row>
    <row r="219" spans="1:4" x14ac:dyDescent="0.2">
      <c r="A219" s="8">
        <v>210</v>
      </c>
      <c r="B219" s="45">
        <v>112989.20075</v>
      </c>
      <c r="C219" s="45">
        <v>22213.296387000002</v>
      </c>
      <c r="D219" s="45">
        <v>2556.2171019999996</v>
      </c>
    </row>
    <row r="220" spans="1:4" x14ac:dyDescent="0.2">
      <c r="A220" s="8">
        <v>211</v>
      </c>
      <c r="B220" s="45">
        <v>95370.222000000009</v>
      </c>
      <c r="C220" s="45">
        <v>28600.157714999998</v>
      </c>
      <c r="D220" s="45">
        <v>4750.402709</v>
      </c>
    </row>
    <row r="221" spans="1:4" x14ac:dyDescent="0.2">
      <c r="A221" s="8">
        <v>212</v>
      </c>
      <c r="B221" s="45">
        <v>139154.39600000001</v>
      </c>
      <c r="C221" s="45">
        <v>34193.054198999998</v>
      </c>
      <c r="D221" s="45">
        <v>5197.8446050000002</v>
      </c>
    </row>
    <row r="222" spans="1:4" x14ac:dyDescent="0.2">
      <c r="A222" s="8">
        <v>213</v>
      </c>
      <c r="B222" s="45">
        <v>83247.122000000003</v>
      </c>
      <c r="C222" s="45">
        <v>31787.610839000001</v>
      </c>
      <c r="D222" s="45">
        <v>5091.2470700000003</v>
      </c>
    </row>
    <row r="223" spans="1:4" x14ac:dyDescent="0.2">
      <c r="A223" s="8">
        <v>214</v>
      </c>
      <c r="B223" s="45">
        <v>48593.905000000006</v>
      </c>
      <c r="C223" s="45">
        <v>25867.799804999999</v>
      </c>
      <c r="D223" s="45">
        <v>8266.4923090000011</v>
      </c>
    </row>
    <row r="224" spans="1:4" x14ac:dyDescent="0.2">
      <c r="A224" s="8">
        <v>215</v>
      </c>
      <c r="B224" s="45">
        <v>40901.512711000003</v>
      </c>
      <c r="C224" s="45">
        <v>36996.769375000003</v>
      </c>
      <c r="D224" s="45">
        <v>11376.833984000001</v>
      </c>
    </row>
    <row r="225" spans="1:4" x14ac:dyDescent="0.2">
      <c r="A225" s="8">
        <v>216</v>
      </c>
      <c r="B225" s="45">
        <v>110829.83525</v>
      </c>
      <c r="C225" s="45">
        <v>41397.257796999998</v>
      </c>
      <c r="D225" s="45">
        <v>15450.653565000001</v>
      </c>
    </row>
    <row r="226" spans="1:4" x14ac:dyDescent="0.2">
      <c r="A226" s="8">
        <v>217</v>
      </c>
      <c r="B226" s="45">
        <v>101743.48999999999</v>
      </c>
      <c r="C226" s="45">
        <v>43275.51339</v>
      </c>
      <c r="D226" s="45">
        <v>17064.980957</v>
      </c>
    </row>
    <row r="227" spans="1:4" x14ac:dyDescent="0.2">
      <c r="A227" s="8">
        <v>218</v>
      </c>
      <c r="B227" s="45">
        <v>68729.959000000003</v>
      </c>
      <c r="C227" s="45">
        <v>36542.214516</v>
      </c>
      <c r="D227" s="45">
        <v>15842.153564999999</v>
      </c>
    </row>
    <row r="228" spans="1:4" x14ac:dyDescent="0.2">
      <c r="A228" s="8">
        <v>219</v>
      </c>
      <c r="B228" s="45">
        <v>97567.277249999999</v>
      </c>
      <c r="C228" s="45">
        <v>41043.488155999999</v>
      </c>
      <c r="D228" s="45">
        <v>13086.062257</v>
      </c>
    </row>
    <row r="229" spans="1:4" x14ac:dyDescent="0.2">
      <c r="A229" s="8">
        <v>220</v>
      </c>
      <c r="B229" s="45">
        <v>143976.23425000001</v>
      </c>
      <c r="C229" s="45">
        <v>54442.665180000004</v>
      </c>
      <c r="D229" s="45">
        <v>9777.2517090000001</v>
      </c>
    </row>
    <row r="230" spans="1:4" x14ac:dyDescent="0.2">
      <c r="A230" s="8">
        <v>221</v>
      </c>
      <c r="B230" s="45">
        <v>155175.867</v>
      </c>
      <c r="C230" s="45">
        <v>52815.854000000007</v>
      </c>
      <c r="D230" s="45">
        <v>14671.356689</v>
      </c>
    </row>
    <row r="231" spans="1:4" x14ac:dyDescent="0.2">
      <c r="A231" s="8">
        <v>222</v>
      </c>
      <c r="B231" s="45">
        <v>154477.109</v>
      </c>
      <c r="C231" s="45">
        <v>33476.352422000004</v>
      </c>
      <c r="D231" s="45">
        <v>16233.693360000001</v>
      </c>
    </row>
    <row r="232" spans="1:4" x14ac:dyDescent="0.2">
      <c r="A232" s="8">
        <v>223</v>
      </c>
      <c r="B232" s="45">
        <v>147402.84775000002</v>
      </c>
      <c r="C232" s="45">
        <v>27819.885742000002</v>
      </c>
      <c r="D232" s="45">
        <v>12505.985596999999</v>
      </c>
    </row>
    <row r="233" spans="1:4" x14ac:dyDescent="0.2">
      <c r="A233" s="8">
        <v>224</v>
      </c>
      <c r="B233" s="45">
        <v>133320.685</v>
      </c>
      <c r="C233" s="45">
        <v>41733.305133000002</v>
      </c>
      <c r="D233" s="45">
        <v>9103.4201669999984</v>
      </c>
    </row>
    <row r="234" spans="1:4" x14ac:dyDescent="0.2">
      <c r="A234" s="8">
        <v>225</v>
      </c>
      <c r="B234" s="45">
        <v>95305.48</v>
      </c>
      <c r="C234" s="45">
        <v>35666.158366999996</v>
      </c>
      <c r="D234" s="45">
        <v>13293.228028000001</v>
      </c>
    </row>
    <row r="235" spans="1:4" x14ac:dyDescent="0.2">
      <c r="A235" s="8">
        <v>226</v>
      </c>
      <c r="B235" s="45">
        <v>20185.785159999999</v>
      </c>
      <c r="C235" s="45">
        <v>31882.362305999999</v>
      </c>
      <c r="D235" s="45">
        <v>12957.333984000001</v>
      </c>
    </row>
    <row r="236" spans="1:4" x14ac:dyDescent="0.2">
      <c r="A236" s="8">
        <v>227</v>
      </c>
      <c r="B236" s="45">
        <v>13393.529266000001</v>
      </c>
      <c r="C236" s="45">
        <v>14137.998047000001</v>
      </c>
      <c r="D236" s="45">
        <v>7044.411865</v>
      </c>
    </row>
    <row r="237" spans="1:4" x14ac:dyDescent="0.2">
      <c r="A237" s="8">
        <v>228</v>
      </c>
      <c r="B237" s="45">
        <v>32199.076172999998</v>
      </c>
      <c r="C237" s="45">
        <v>15085.122558000001</v>
      </c>
      <c r="D237" s="45">
        <v>4155.4079590000001</v>
      </c>
    </row>
    <row r="238" spans="1:4" x14ac:dyDescent="0.2">
      <c r="A238" s="8">
        <v>229</v>
      </c>
      <c r="B238" s="45">
        <v>20158.404785000002</v>
      </c>
      <c r="C238" s="45">
        <v>22224.554687</v>
      </c>
      <c r="D238" s="45">
        <v>2382.9530640000003</v>
      </c>
    </row>
    <row r="239" spans="1:4" x14ac:dyDescent="0.2">
      <c r="A239" s="8">
        <v>230</v>
      </c>
      <c r="B239" s="45">
        <v>16158.149658</v>
      </c>
      <c r="C239" s="45">
        <v>19323.879395</v>
      </c>
      <c r="D239" s="45">
        <v>1611.9639280000001</v>
      </c>
    </row>
    <row r="240" spans="1:4" x14ac:dyDescent="0.2">
      <c r="A240" s="8">
        <v>231</v>
      </c>
      <c r="B240" s="45">
        <v>17166.145997</v>
      </c>
      <c r="C240" s="45">
        <v>16602.906005000001</v>
      </c>
      <c r="D240" s="45">
        <v>444.55418000000003</v>
      </c>
    </row>
    <row r="241" spans="1:4" x14ac:dyDescent="0.2">
      <c r="A241" s="8">
        <v>232</v>
      </c>
      <c r="B241" s="45">
        <v>17156.609862999998</v>
      </c>
      <c r="C241" s="45">
        <v>20329.087402999998</v>
      </c>
      <c r="D241" s="45">
        <v>584.1452569999999</v>
      </c>
    </row>
    <row r="242" spans="1:4" x14ac:dyDescent="0.2">
      <c r="A242" s="8">
        <v>233</v>
      </c>
      <c r="B242" s="45">
        <v>58339.872047000004</v>
      </c>
      <c r="C242" s="45">
        <v>29137.513672000001</v>
      </c>
      <c r="D242" s="45">
        <v>834.86041999999998</v>
      </c>
    </row>
    <row r="243" spans="1:4" x14ac:dyDescent="0.2">
      <c r="A243" s="8">
        <v>234</v>
      </c>
      <c r="B243" s="45">
        <v>116934.35900000001</v>
      </c>
      <c r="C243" s="45">
        <v>22405.635254000001</v>
      </c>
      <c r="D243" s="45">
        <v>690.67769699999997</v>
      </c>
    </row>
    <row r="244" spans="1:4" x14ac:dyDescent="0.2">
      <c r="A244" s="8">
        <v>235</v>
      </c>
      <c r="B244" s="45">
        <v>78366.260999999999</v>
      </c>
      <c r="C244" s="45">
        <v>21043.876465999998</v>
      </c>
      <c r="D244" s="45">
        <v>472.07000700000003</v>
      </c>
    </row>
    <row r="245" spans="1:4" x14ac:dyDescent="0.2">
      <c r="A245" s="8">
        <v>236</v>
      </c>
      <c r="B245" s="45">
        <v>47346.641952999998</v>
      </c>
      <c r="C245" s="45">
        <v>16239.758300999998</v>
      </c>
      <c r="D245" s="45">
        <v>800.07528600000001</v>
      </c>
    </row>
    <row r="246" spans="1:4" x14ac:dyDescent="0.2">
      <c r="A246" s="8">
        <v>237</v>
      </c>
      <c r="B246" s="45">
        <v>25464.413085999997</v>
      </c>
      <c r="C246" s="45">
        <v>9557.3959949999989</v>
      </c>
      <c r="D246" s="45">
        <v>1127.8348579999999</v>
      </c>
    </row>
    <row r="247" spans="1:4" x14ac:dyDescent="0.2">
      <c r="A247" s="8">
        <v>238</v>
      </c>
      <c r="B247" s="45">
        <v>2849.7348179999999</v>
      </c>
      <c r="C247" s="45">
        <v>4849.5139150000005</v>
      </c>
      <c r="D247" s="45">
        <v>533.66622200000006</v>
      </c>
    </row>
    <row r="248" spans="1:4" x14ac:dyDescent="0.2">
      <c r="A248" s="8">
        <v>239</v>
      </c>
      <c r="B248" s="45">
        <v>604.77484199999992</v>
      </c>
      <c r="C248" s="45">
        <v>2886.7340859999995</v>
      </c>
      <c r="D248" s="45">
        <v>1184.2988640000001</v>
      </c>
    </row>
    <row r="249" spans="1:4" x14ac:dyDescent="0.2">
      <c r="A249" s="8">
        <v>240</v>
      </c>
      <c r="B249" s="45">
        <v>1.3183849999999999</v>
      </c>
      <c r="C249" s="45">
        <v>1.5385740000000001</v>
      </c>
      <c r="D249" s="45">
        <v>882.95648100000005</v>
      </c>
    </row>
    <row r="250" spans="1:4" x14ac:dyDescent="0.2">
      <c r="A250" s="8">
        <v>241</v>
      </c>
      <c r="B250" s="45">
        <v>0</v>
      </c>
      <c r="C250" s="45">
        <v>0</v>
      </c>
      <c r="D250" s="45">
        <v>777.14535999999998</v>
      </c>
    </row>
    <row r="251" spans="1:4" x14ac:dyDescent="0.2">
      <c r="A251" s="8">
        <v>242</v>
      </c>
      <c r="B251" s="45">
        <v>0</v>
      </c>
      <c r="C251" s="45">
        <v>0</v>
      </c>
      <c r="D251" s="45">
        <v>0</v>
      </c>
    </row>
    <row r="252" spans="1:4" x14ac:dyDescent="0.2">
      <c r="A252" s="8">
        <v>243</v>
      </c>
      <c r="B252" s="45">
        <v>0.23893300000000001</v>
      </c>
      <c r="C252" s="45">
        <v>1884.997177</v>
      </c>
      <c r="D252" s="45">
        <v>8.5632E-2</v>
      </c>
    </row>
    <row r="253" spans="1:4" x14ac:dyDescent="0.2">
      <c r="A253" s="8">
        <v>244</v>
      </c>
      <c r="B253" s="45">
        <v>6.2045000000000003E-2</v>
      </c>
      <c r="C253" s="45">
        <v>3020.4883419999996</v>
      </c>
      <c r="D253" s="45">
        <v>0</v>
      </c>
    </row>
    <row r="254" spans="1:4" x14ac:dyDescent="0.2">
      <c r="A254" s="8">
        <v>245</v>
      </c>
      <c r="B254" s="45">
        <v>0</v>
      </c>
      <c r="C254" s="45">
        <v>8694.132447</v>
      </c>
      <c r="D254" s="45">
        <v>496.52367800000002</v>
      </c>
    </row>
    <row r="255" spans="1:4" x14ac:dyDescent="0.2">
      <c r="A255" s="8">
        <v>246</v>
      </c>
      <c r="B255" s="45">
        <v>397.18845500000003</v>
      </c>
      <c r="C255" s="45">
        <v>13852.132324</v>
      </c>
      <c r="D255" s="45">
        <v>376.438174</v>
      </c>
    </row>
    <row r="256" spans="1:4" x14ac:dyDescent="0.2">
      <c r="A256" s="8">
        <v>247</v>
      </c>
      <c r="B256" s="45">
        <v>1060.744526</v>
      </c>
      <c r="C256" s="45">
        <v>23089.276366999999</v>
      </c>
      <c r="D256" s="45">
        <v>4.8999999999999998E-4</v>
      </c>
    </row>
    <row r="257" spans="1:4" x14ac:dyDescent="0.2">
      <c r="A257" s="8">
        <v>248</v>
      </c>
      <c r="B257" s="45">
        <v>45.079670999999998</v>
      </c>
      <c r="C257" s="45">
        <v>34376.583006999994</v>
      </c>
      <c r="D257" s="45">
        <v>0</v>
      </c>
    </row>
    <row r="258" spans="1:4" x14ac:dyDescent="0.2">
      <c r="A258" s="8">
        <v>249</v>
      </c>
      <c r="B258" s="45">
        <v>0</v>
      </c>
      <c r="C258" s="45">
        <v>39392.889203999999</v>
      </c>
      <c r="D258" s="45">
        <v>0</v>
      </c>
    </row>
    <row r="259" spans="1:4" x14ac:dyDescent="0.2">
      <c r="A259" s="8">
        <v>250</v>
      </c>
      <c r="B259" s="45">
        <v>0</v>
      </c>
      <c r="C259" s="45">
        <v>54170.717297000003</v>
      </c>
      <c r="D259" s="45">
        <v>0</v>
      </c>
    </row>
    <row r="260" spans="1:4" x14ac:dyDescent="0.2">
      <c r="A260" s="8">
        <v>251</v>
      </c>
      <c r="B260" s="45">
        <v>0</v>
      </c>
      <c r="C260" s="45">
        <v>63296.892819999994</v>
      </c>
      <c r="D260" s="45">
        <v>0</v>
      </c>
    </row>
    <row r="261" spans="1:4" x14ac:dyDescent="0.2">
      <c r="A261" s="8">
        <v>252</v>
      </c>
      <c r="B261" s="45">
        <v>0</v>
      </c>
      <c r="C261" s="45">
        <v>56078.243069999997</v>
      </c>
      <c r="D261" s="45">
        <v>0</v>
      </c>
    </row>
    <row r="262" spans="1:4" x14ac:dyDescent="0.2">
      <c r="A262" s="8">
        <v>253</v>
      </c>
      <c r="B262" s="45">
        <v>0</v>
      </c>
      <c r="C262" s="45">
        <v>35437.461577999995</v>
      </c>
      <c r="D262" s="45">
        <v>0</v>
      </c>
    </row>
    <row r="263" spans="1:4" x14ac:dyDescent="0.2">
      <c r="A263" s="8">
        <v>254</v>
      </c>
      <c r="B263" s="45">
        <v>0</v>
      </c>
      <c r="C263" s="45">
        <v>26211.723633000001</v>
      </c>
      <c r="D263" s="45">
        <v>0</v>
      </c>
    </row>
    <row r="264" spans="1:4" x14ac:dyDescent="0.2">
      <c r="A264" s="8">
        <v>255</v>
      </c>
      <c r="B264" s="45">
        <v>0</v>
      </c>
      <c r="C264" s="45">
        <v>48196.586093999998</v>
      </c>
      <c r="D264" s="45">
        <v>0</v>
      </c>
    </row>
    <row r="265" spans="1:4" x14ac:dyDescent="0.2">
      <c r="A265" s="8">
        <v>256</v>
      </c>
      <c r="B265" s="45">
        <v>9.3678670000000004</v>
      </c>
      <c r="C265" s="45">
        <v>99179.881999999998</v>
      </c>
      <c r="D265" s="45">
        <v>0</v>
      </c>
    </row>
    <row r="266" spans="1:4" x14ac:dyDescent="0.2">
      <c r="A266" s="8">
        <v>257</v>
      </c>
      <c r="B266" s="45">
        <v>35.842506</v>
      </c>
      <c r="C266" s="45">
        <v>108108.16800000001</v>
      </c>
      <c r="D266" s="45">
        <v>0</v>
      </c>
    </row>
    <row r="267" spans="1:4" x14ac:dyDescent="0.2">
      <c r="A267" s="8">
        <v>258</v>
      </c>
      <c r="B267" s="45">
        <v>0</v>
      </c>
      <c r="C267" s="45">
        <v>97859.978000000003</v>
      </c>
      <c r="D267" s="45">
        <v>0</v>
      </c>
    </row>
    <row r="268" spans="1:4" x14ac:dyDescent="0.2">
      <c r="A268" s="8">
        <v>259</v>
      </c>
      <c r="B268" s="45">
        <v>0</v>
      </c>
      <c r="C268" s="45">
        <v>91316.220499999996</v>
      </c>
      <c r="D268" s="45">
        <v>106.69360900000001</v>
      </c>
    </row>
    <row r="269" spans="1:4" x14ac:dyDescent="0.2">
      <c r="A269" s="8">
        <v>260</v>
      </c>
      <c r="B269" s="45">
        <v>0</v>
      </c>
      <c r="C269" s="45">
        <v>105811.216</v>
      </c>
      <c r="D269" s="45">
        <v>2951.720245</v>
      </c>
    </row>
    <row r="270" spans="1:4" x14ac:dyDescent="0.2">
      <c r="A270" s="8">
        <v>261</v>
      </c>
      <c r="B270" s="45">
        <v>0</v>
      </c>
      <c r="C270" s="45">
        <v>103159.492</v>
      </c>
      <c r="D270" s="45">
        <v>5473.8393550000001</v>
      </c>
    </row>
    <row r="271" spans="1:4" x14ac:dyDescent="0.2">
      <c r="A271" s="8">
        <v>262</v>
      </c>
      <c r="B271" s="45">
        <v>0</v>
      </c>
      <c r="C271" s="45">
        <v>103899.202</v>
      </c>
      <c r="D271" s="45">
        <v>7745.8588880000007</v>
      </c>
    </row>
    <row r="272" spans="1:4" x14ac:dyDescent="0.2">
      <c r="A272" s="8">
        <v>263</v>
      </c>
      <c r="B272" s="45">
        <v>2391.3971140000003</v>
      </c>
      <c r="C272" s="45">
        <v>114106.86599999999</v>
      </c>
      <c r="D272" s="45">
        <v>8409.9937739999987</v>
      </c>
    </row>
    <row r="273" spans="1:4" x14ac:dyDescent="0.2">
      <c r="A273" s="8">
        <v>264</v>
      </c>
      <c r="B273" s="45">
        <v>2943.790512</v>
      </c>
      <c r="C273" s="45">
        <v>122451.09400000001</v>
      </c>
      <c r="D273" s="45">
        <v>6849.0682379999998</v>
      </c>
    </row>
    <row r="274" spans="1:4" x14ac:dyDescent="0.2">
      <c r="A274" s="8">
        <v>265</v>
      </c>
      <c r="B274" s="45">
        <v>33.820473</v>
      </c>
      <c r="C274" s="45">
        <v>124220.54699999999</v>
      </c>
      <c r="D274" s="45">
        <v>5773.8859869999997</v>
      </c>
    </row>
    <row r="275" spans="1:4" x14ac:dyDescent="0.2">
      <c r="A275" s="8">
        <v>266</v>
      </c>
      <c r="B275" s="45">
        <v>633.79116800000008</v>
      </c>
      <c r="C275" s="45">
        <v>126758.67450000001</v>
      </c>
      <c r="D275" s="45">
        <v>10393.787842</v>
      </c>
    </row>
    <row r="276" spans="1:4" x14ac:dyDescent="0.2">
      <c r="A276" s="8">
        <v>267</v>
      </c>
      <c r="B276" s="45">
        <v>5171.0382069999996</v>
      </c>
      <c r="C276" s="45">
        <v>126391.262</v>
      </c>
      <c r="D276" s="45">
        <v>6997.3560790000001</v>
      </c>
    </row>
    <row r="277" spans="1:4" x14ac:dyDescent="0.2">
      <c r="A277" s="8">
        <v>268</v>
      </c>
      <c r="B277" s="45">
        <v>7820.8601070000004</v>
      </c>
      <c r="C277" s="45">
        <v>123405.37199999999</v>
      </c>
      <c r="D277" s="45">
        <v>4165.2893690000001</v>
      </c>
    </row>
    <row r="278" spans="1:4" x14ac:dyDescent="0.2">
      <c r="A278" s="8">
        <v>269</v>
      </c>
      <c r="B278" s="45">
        <v>4099.210693</v>
      </c>
      <c r="C278" s="45">
        <v>121968.94</v>
      </c>
      <c r="D278" s="45">
        <v>3743.2121280000001</v>
      </c>
    </row>
    <row r="279" spans="1:4" x14ac:dyDescent="0.2">
      <c r="A279" s="8">
        <v>270</v>
      </c>
      <c r="B279" s="45">
        <v>29.859511000000001</v>
      </c>
      <c r="C279" s="45">
        <v>122809.299</v>
      </c>
      <c r="D279" s="45">
        <v>1319.119132</v>
      </c>
    </row>
    <row r="280" spans="1:4" x14ac:dyDescent="0.2">
      <c r="A280" s="8">
        <v>271</v>
      </c>
      <c r="B280" s="45">
        <v>0</v>
      </c>
      <c r="C280" s="45">
        <v>115666.29000000001</v>
      </c>
      <c r="D280" s="45">
        <v>356.44388900000001</v>
      </c>
    </row>
    <row r="281" spans="1:4" x14ac:dyDescent="0.2">
      <c r="A281" s="8">
        <v>272</v>
      </c>
      <c r="B281" s="45">
        <v>0</v>
      </c>
      <c r="C281" s="45">
        <v>99329.637000000002</v>
      </c>
      <c r="D281" s="45">
        <v>3.2382000000000001E-2</v>
      </c>
    </row>
    <row r="282" spans="1:4" x14ac:dyDescent="0.2">
      <c r="A282" s="8">
        <v>273</v>
      </c>
      <c r="B282" s="45">
        <v>0.53529000000000004</v>
      </c>
      <c r="C282" s="45">
        <v>40341.983292999998</v>
      </c>
      <c r="D282" s="45">
        <v>6.4803610000000003</v>
      </c>
    </row>
    <row r="283" spans="1:4" x14ac:dyDescent="0.2">
      <c r="A283" s="8">
        <v>274</v>
      </c>
      <c r="B283" s="45">
        <v>15.228711000000001</v>
      </c>
      <c r="C283" s="45">
        <v>10814.110840000001</v>
      </c>
      <c r="D283" s="45">
        <v>249.28931700000001</v>
      </c>
    </row>
    <row r="284" spans="1:4" x14ac:dyDescent="0.2">
      <c r="A284" s="8">
        <v>275</v>
      </c>
      <c r="B284" s="45">
        <v>0</v>
      </c>
      <c r="C284" s="45">
        <v>9286.8571169999996</v>
      </c>
      <c r="D284" s="45">
        <v>706.36885299999994</v>
      </c>
    </row>
    <row r="285" spans="1:4" x14ac:dyDescent="0.2">
      <c r="A285" s="8">
        <v>276</v>
      </c>
      <c r="B285" s="45">
        <v>0</v>
      </c>
      <c r="C285" s="45">
        <v>4421.4630109999998</v>
      </c>
      <c r="D285" s="45">
        <v>3867.2203979999999</v>
      </c>
    </row>
    <row r="286" spans="1:4" x14ac:dyDescent="0.2">
      <c r="A286" s="8">
        <v>277</v>
      </c>
      <c r="B286" s="45">
        <v>872.22914100000003</v>
      </c>
      <c r="C286" s="45">
        <v>793.11922400000003</v>
      </c>
      <c r="D286" s="45">
        <v>813.38150799999994</v>
      </c>
    </row>
    <row r="287" spans="1:4" x14ac:dyDescent="0.2">
      <c r="A287" s="8">
        <v>278</v>
      </c>
      <c r="B287" s="45">
        <v>5736.8006590000005</v>
      </c>
      <c r="C287" s="45">
        <v>579.75782400000003</v>
      </c>
      <c r="D287" s="45">
        <v>34.630802000000003</v>
      </c>
    </row>
    <row r="288" spans="1:4" x14ac:dyDescent="0.2">
      <c r="A288" s="8">
        <v>279</v>
      </c>
      <c r="B288" s="45">
        <v>21005.366211</v>
      </c>
      <c r="C288" s="45">
        <v>43150.758014999999</v>
      </c>
      <c r="D288" s="45">
        <v>426.78457600000002</v>
      </c>
    </row>
    <row r="289" spans="1:4" x14ac:dyDescent="0.2">
      <c r="A289" s="8">
        <v>280</v>
      </c>
      <c r="B289" s="45">
        <v>43934.364000000001</v>
      </c>
      <c r="C289" s="45">
        <v>56916.129000000001</v>
      </c>
      <c r="D289" s="45">
        <v>15.198551999999999</v>
      </c>
    </row>
    <row r="290" spans="1:4" x14ac:dyDescent="0.2">
      <c r="A290" s="8">
        <v>281</v>
      </c>
      <c r="B290" s="45">
        <v>40408.752500000002</v>
      </c>
      <c r="C290" s="45">
        <v>74288.84199999999</v>
      </c>
      <c r="D290" s="45">
        <v>5.9880810000000002</v>
      </c>
    </row>
    <row r="291" spans="1:4" x14ac:dyDescent="0.2">
      <c r="A291" s="8">
        <v>282</v>
      </c>
      <c r="B291" s="45">
        <v>41074.632657000002</v>
      </c>
      <c r="C291" s="45">
        <v>89784.817999999999</v>
      </c>
      <c r="D291" s="45">
        <v>264.25792800000005</v>
      </c>
    </row>
    <row r="292" spans="1:4" x14ac:dyDescent="0.2">
      <c r="A292" s="8">
        <v>283</v>
      </c>
      <c r="B292" s="45">
        <v>55949.332999999999</v>
      </c>
      <c r="C292" s="45">
        <v>68327.101999999999</v>
      </c>
      <c r="D292" s="45">
        <v>0</v>
      </c>
    </row>
    <row r="293" spans="1:4" x14ac:dyDescent="0.2">
      <c r="A293" s="8">
        <v>284</v>
      </c>
      <c r="B293" s="45">
        <v>44310.593429999994</v>
      </c>
      <c r="C293" s="45">
        <v>48256.023391000002</v>
      </c>
      <c r="D293" s="45">
        <v>0</v>
      </c>
    </row>
    <row r="294" spans="1:4" x14ac:dyDescent="0.2">
      <c r="A294" s="8">
        <v>285</v>
      </c>
      <c r="B294" s="45">
        <v>71633.521000000008</v>
      </c>
      <c r="C294" s="45">
        <v>27642.097412000003</v>
      </c>
      <c r="D294" s="45">
        <v>0</v>
      </c>
    </row>
    <row r="295" spans="1:4" x14ac:dyDescent="0.2">
      <c r="A295" s="8">
        <v>286</v>
      </c>
      <c r="B295" s="45">
        <v>21733.889649000001</v>
      </c>
      <c r="C295" s="45">
        <v>8368.3364259999998</v>
      </c>
      <c r="D295" s="45">
        <v>0</v>
      </c>
    </row>
    <row r="296" spans="1:4" x14ac:dyDescent="0.2">
      <c r="A296" s="8">
        <v>287</v>
      </c>
      <c r="B296" s="45">
        <v>3742.1434009999998</v>
      </c>
      <c r="C296" s="45">
        <v>15267.746214999999</v>
      </c>
      <c r="D296" s="45">
        <v>0</v>
      </c>
    </row>
    <row r="297" spans="1:4" x14ac:dyDescent="0.2">
      <c r="A297" s="8">
        <v>288</v>
      </c>
      <c r="B297" s="45">
        <v>3035.1232449999998</v>
      </c>
      <c r="C297" s="45">
        <v>12425.011231</v>
      </c>
      <c r="D297" s="45">
        <v>0</v>
      </c>
    </row>
    <row r="298" spans="1:4" x14ac:dyDescent="0.2">
      <c r="A298" s="8">
        <v>289</v>
      </c>
      <c r="B298" s="45">
        <v>2445.7116700000001</v>
      </c>
      <c r="C298" s="45">
        <v>12614.239013999999</v>
      </c>
      <c r="D298" s="45">
        <v>0</v>
      </c>
    </row>
    <row r="299" spans="1:4" x14ac:dyDescent="0.2">
      <c r="A299" s="8">
        <v>290</v>
      </c>
      <c r="B299" s="45">
        <v>0</v>
      </c>
      <c r="C299" s="45">
        <v>11770.196533</v>
      </c>
      <c r="D299" s="45">
        <v>303.795255</v>
      </c>
    </row>
    <row r="300" spans="1:4" x14ac:dyDescent="0.2">
      <c r="A300" s="8">
        <v>291</v>
      </c>
      <c r="B300" s="45">
        <v>363.90733399999999</v>
      </c>
      <c r="C300" s="45">
        <v>7961.5191650000006</v>
      </c>
      <c r="D300" s="45">
        <v>1504.9738159999999</v>
      </c>
    </row>
    <row r="301" spans="1:4" x14ac:dyDescent="0.2">
      <c r="A301" s="8">
        <v>292</v>
      </c>
      <c r="B301" s="45">
        <v>5656.3211670000001</v>
      </c>
      <c r="C301" s="45">
        <v>914.955376</v>
      </c>
      <c r="D301" s="45">
        <v>6201.9860840000001</v>
      </c>
    </row>
    <row r="302" spans="1:4" x14ac:dyDescent="0.2">
      <c r="A302" s="8">
        <v>293</v>
      </c>
      <c r="B302" s="45">
        <v>968.23599200000001</v>
      </c>
      <c r="C302" s="45">
        <v>204.97090200000002</v>
      </c>
      <c r="D302" s="45">
        <v>5171.1893310000005</v>
      </c>
    </row>
    <row r="303" spans="1:4" x14ac:dyDescent="0.2">
      <c r="A303" s="8">
        <v>294</v>
      </c>
      <c r="B303" s="45">
        <v>263.01909599999999</v>
      </c>
      <c r="C303" s="45">
        <v>897.482845</v>
      </c>
      <c r="D303" s="45">
        <v>6914.6981200000009</v>
      </c>
    </row>
    <row r="304" spans="1:4" x14ac:dyDescent="0.2">
      <c r="A304" s="8">
        <v>295</v>
      </c>
      <c r="B304" s="45">
        <v>636.61268600000005</v>
      </c>
      <c r="C304" s="45">
        <v>803.26979800000004</v>
      </c>
      <c r="D304" s="45">
        <v>15419.027099999999</v>
      </c>
    </row>
    <row r="305" spans="1:4" x14ac:dyDescent="0.2">
      <c r="A305" s="8">
        <v>296</v>
      </c>
      <c r="B305" s="45">
        <v>1395.4099580000002</v>
      </c>
      <c r="C305" s="45">
        <v>2001.3619239999998</v>
      </c>
      <c r="D305" s="45">
        <v>18545.371338000001</v>
      </c>
    </row>
    <row r="306" spans="1:4" x14ac:dyDescent="0.2">
      <c r="A306" s="8">
        <v>297</v>
      </c>
      <c r="B306" s="45">
        <v>480.76380699999999</v>
      </c>
      <c r="C306" s="45">
        <v>7140.3867190000001</v>
      </c>
      <c r="D306" s="45">
        <v>18736.173340000001</v>
      </c>
    </row>
    <row r="307" spans="1:4" x14ac:dyDescent="0.2">
      <c r="A307" s="8">
        <v>298</v>
      </c>
      <c r="B307" s="45">
        <v>0.60417699999999996</v>
      </c>
      <c r="C307" s="45">
        <v>13977.055420000001</v>
      </c>
      <c r="D307" s="45">
        <v>11083.476075</v>
      </c>
    </row>
    <row r="308" spans="1:4" x14ac:dyDescent="0.2">
      <c r="A308" s="8">
        <v>299</v>
      </c>
      <c r="B308" s="45">
        <v>287.42224499999998</v>
      </c>
      <c r="C308" s="45">
        <v>8560.4857179999999</v>
      </c>
      <c r="D308" s="45">
        <v>13446.274414</v>
      </c>
    </row>
    <row r="309" spans="1:4" x14ac:dyDescent="0.2">
      <c r="A309" s="8">
        <v>300</v>
      </c>
      <c r="B309" s="45">
        <v>894.38020300000005</v>
      </c>
      <c r="C309" s="45">
        <v>8526.9400029999997</v>
      </c>
      <c r="D309" s="45">
        <v>14795.49829</v>
      </c>
    </row>
    <row r="310" spans="1:4" x14ac:dyDescent="0.2">
      <c r="A310" s="8">
        <v>301</v>
      </c>
      <c r="B310" s="45">
        <v>51.274208000000002</v>
      </c>
      <c r="C310" s="45">
        <v>5938.2959609999998</v>
      </c>
      <c r="D310" s="45">
        <v>20691.492188</v>
      </c>
    </row>
    <row r="311" spans="1:4" x14ac:dyDescent="0.2">
      <c r="A311" s="8">
        <v>302</v>
      </c>
      <c r="B311" s="45">
        <v>1897.114609</v>
      </c>
      <c r="C311" s="45">
        <v>1257.393411</v>
      </c>
      <c r="D311" s="45">
        <v>24423.699706000003</v>
      </c>
    </row>
    <row r="312" spans="1:4" x14ac:dyDescent="0.2">
      <c r="A312" s="8">
        <v>303</v>
      </c>
      <c r="B312" s="45">
        <v>6606.7250970000005</v>
      </c>
      <c r="C312" s="45">
        <v>0</v>
      </c>
      <c r="D312" s="45">
        <v>21172.861327999999</v>
      </c>
    </row>
    <row r="313" spans="1:4" x14ac:dyDescent="0.2">
      <c r="A313" s="8">
        <v>304</v>
      </c>
      <c r="B313" s="45">
        <v>56009.846479999993</v>
      </c>
      <c r="C313" s="45">
        <v>1026.4840429999999</v>
      </c>
      <c r="D313" s="45">
        <v>20692.910646</v>
      </c>
    </row>
    <row r="314" spans="1:4" x14ac:dyDescent="0.2">
      <c r="A314" s="8">
        <v>305</v>
      </c>
      <c r="B314" s="45">
        <v>101598.92099999999</v>
      </c>
      <c r="C314" s="45">
        <v>17.428826999999998</v>
      </c>
      <c r="D314" s="45">
        <v>21768.999999</v>
      </c>
    </row>
    <row r="315" spans="1:4" x14ac:dyDescent="0.2">
      <c r="A315" s="8">
        <v>306</v>
      </c>
      <c r="B315" s="45">
        <v>88386.656999999992</v>
      </c>
      <c r="C315" s="45">
        <v>687.876576</v>
      </c>
      <c r="D315" s="45">
        <v>25606.195800999998</v>
      </c>
    </row>
    <row r="316" spans="1:4" x14ac:dyDescent="0.2">
      <c r="A316" s="8">
        <v>307</v>
      </c>
      <c r="B316" s="45">
        <v>98767.093999999997</v>
      </c>
      <c r="C316" s="45">
        <v>161.23353599999999</v>
      </c>
      <c r="D316" s="45">
        <v>29816.179688</v>
      </c>
    </row>
    <row r="317" spans="1:4" x14ac:dyDescent="0.2">
      <c r="A317" s="8">
        <v>308</v>
      </c>
      <c r="B317" s="45">
        <v>115174.68</v>
      </c>
      <c r="C317" s="45">
        <v>646.47823399999993</v>
      </c>
      <c r="D317" s="45">
        <v>24397.306152000001</v>
      </c>
    </row>
    <row r="318" spans="1:4" x14ac:dyDescent="0.2">
      <c r="A318" s="8">
        <v>309</v>
      </c>
      <c r="B318" s="45">
        <v>78585.157999999996</v>
      </c>
      <c r="C318" s="45">
        <v>1091.659437</v>
      </c>
      <c r="D318" s="45">
        <v>26625.658691000001</v>
      </c>
    </row>
    <row r="319" spans="1:4" x14ac:dyDescent="0.2">
      <c r="A319" s="8">
        <v>310</v>
      </c>
      <c r="B319" s="45">
        <v>90575.409749999992</v>
      </c>
      <c r="C319" s="45">
        <v>2657.8575449999998</v>
      </c>
      <c r="D319" s="45">
        <v>27142.604004000001</v>
      </c>
    </row>
    <row r="320" spans="1:4" x14ac:dyDescent="0.2">
      <c r="A320" s="8">
        <v>311</v>
      </c>
      <c r="B320" s="45">
        <v>76835.385999999999</v>
      </c>
      <c r="C320" s="45">
        <v>2694.5567020000003</v>
      </c>
      <c r="D320" s="45">
        <v>28577.659668</v>
      </c>
    </row>
    <row r="321" spans="1:4" x14ac:dyDescent="0.2">
      <c r="A321" s="8">
        <v>312</v>
      </c>
      <c r="B321" s="45">
        <v>33684.359341000003</v>
      </c>
      <c r="C321" s="45">
        <v>4637.8919060000007</v>
      </c>
      <c r="D321" s="45">
        <v>29353.178711</v>
      </c>
    </row>
    <row r="322" spans="1:4" x14ac:dyDescent="0.2">
      <c r="A322" s="8">
        <v>313</v>
      </c>
      <c r="B322" s="45">
        <v>23657.446446000002</v>
      </c>
      <c r="C322" s="45">
        <v>8167.974365</v>
      </c>
      <c r="D322" s="45">
        <v>28766.949707</v>
      </c>
    </row>
    <row r="323" spans="1:4" x14ac:dyDescent="0.2">
      <c r="A323" s="8">
        <v>314</v>
      </c>
      <c r="B323" s="45">
        <v>61145.731</v>
      </c>
      <c r="C323" s="45">
        <v>5192.0576169999995</v>
      </c>
      <c r="D323" s="45">
        <v>29209.301758000001</v>
      </c>
    </row>
    <row r="324" spans="1:4" x14ac:dyDescent="0.2">
      <c r="A324" s="8">
        <v>315</v>
      </c>
      <c r="B324" s="45">
        <v>44102.094046999991</v>
      </c>
      <c r="C324" s="45">
        <v>2968.9331359999996</v>
      </c>
      <c r="D324" s="45">
        <v>29404.753907000002</v>
      </c>
    </row>
    <row r="325" spans="1:4" x14ac:dyDescent="0.2">
      <c r="A325" s="8">
        <v>316</v>
      </c>
      <c r="B325" s="45">
        <v>28804.138672000001</v>
      </c>
      <c r="C325" s="45">
        <v>5681.9948730000006</v>
      </c>
      <c r="D325" s="45">
        <v>29430.437987999998</v>
      </c>
    </row>
    <row r="326" spans="1:4" x14ac:dyDescent="0.2">
      <c r="A326" s="8">
        <v>317</v>
      </c>
      <c r="B326" s="45">
        <v>13745.450804999999</v>
      </c>
      <c r="C326" s="45">
        <v>6218.0888670000004</v>
      </c>
      <c r="D326" s="45">
        <v>29017.143554000002</v>
      </c>
    </row>
    <row r="327" spans="1:4" x14ac:dyDescent="0.2">
      <c r="A327" s="8">
        <v>318</v>
      </c>
      <c r="B327" s="45">
        <v>10435.533568999999</v>
      </c>
      <c r="C327" s="45">
        <v>553.39943000000005</v>
      </c>
      <c r="D327" s="45">
        <v>29692.899902000001</v>
      </c>
    </row>
    <row r="328" spans="1:4" x14ac:dyDescent="0.2">
      <c r="A328" s="8">
        <v>319</v>
      </c>
      <c r="B328" s="45">
        <v>3314.4644670000002</v>
      </c>
      <c r="C328" s="45">
        <v>5.6301999999999998E-2</v>
      </c>
      <c r="D328" s="45">
        <v>28972.283691999997</v>
      </c>
    </row>
    <row r="329" spans="1:4" x14ac:dyDescent="0.2">
      <c r="A329" s="8">
        <v>320</v>
      </c>
      <c r="B329" s="45">
        <v>391.27401199999997</v>
      </c>
      <c r="C329" s="45">
        <v>465.95187399999998</v>
      </c>
      <c r="D329" s="45">
        <v>29587.662110999998</v>
      </c>
    </row>
    <row r="330" spans="1:4" x14ac:dyDescent="0.2">
      <c r="A330" s="8">
        <v>321</v>
      </c>
      <c r="B330" s="45">
        <v>13.346721000000002</v>
      </c>
      <c r="C330" s="45">
        <v>425.42502100000002</v>
      </c>
      <c r="D330" s="45">
        <v>28416.324707</v>
      </c>
    </row>
    <row r="331" spans="1:4" x14ac:dyDescent="0.2">
      <c r="A331" s="8">
        <v>322</v>
      </c>
      <c r="B331" s="45">
        <v>0</v>
      </c>
      <c r="C331" s="45">
        <v>2547.113327</v>
      </c>
      <c r="D331" s="45">
        <v>28698.317383000001</v>
      </c>
    </row>
    <row r="332" spans="1:4" x14ac:dyDescent="0.2">
      <c r="A332" s="8">
        <v>323</v>
      </c>
      <c r="B332" s="45">
        <v>0</v>
      </c>
      <c r="C332" s="45">
        <v>1347.1995390000002</v>
      </c>
      <c r="D332" s="45">
        <v>19857.267822000002</v>
      </c>
    </row>
    <row r="333" spans="1:4" x14ac:dyDescent="0.2">
      <c r="A333" s="8">
        <v>324</v>
      </c>
      <c r="B333" s="45">
        <v>0</v>
      </c>
      <c r="C333" s="45">
        <v>4840.8782950000004</v>
      </c>
      <c r="D333" s="45">
        <v>18105.648193000001</v>
      </c>
    </row>
    <row r="334" spans="1:4" x14ac:dyDescent="0.2">
      <c r="A334" s="8">
        <v>325</v>
      </c>
      <c r="B334" s="45">
        <v>0</v>
      </c>
      <c r="C334" s="45">
        <v>9710.3483890000007</v>
      </c>
      <c r="D334" s="45">
        <v>17075.402099999999</v>
      </c>
    </row>
    <row r="335" spans="1:4" x14ac:dyDescent="0.2">
      <c r="A335" s="8">
        <v>326</v>
      </c>
      <c r="B335" s="45">
        <v>1874.3714890000001</v>
      </c>
      <c r="C335" s="45">
        <v>15981.935058999999</v>
      </c>
      <c r="D335" s="45">
        <v>16632.682374</v>
      </c>
    </row>
    <row r="336" spans="1:4" x14ac:dyDescent="0.2">
      <c r="A336" s="8">
        <v>327</v>
      </c>
      <c r="B336" s="45">
        <v>781.64255900000001</v>
      </c>
      <c r="C336" s="45">
        <v>15986.953857</v>
      </c>
      <c r="D336" s="45">
        <v>15286.294189</v>
      </c>
    </row>
    <row r="337" spans="1:4" x14ac:dyDescent="0.2">
      <c r="A337" s="8">
        <v>328</v>
      </c>
      <c r="B337" s="45">
        <v>3303.2889030000001</v>
      </c>
      <c r="C337" s="45">
        <v>21253.945069000001</v>
      </c>
      <c r="D337" s="45">
        <v>15448.463866999999</v>
      </c>
    </row>
    <row r="338" spans="1:4" x14ac:dyDescent="0.2">
      <c r="A338" s="8">
        <v>329</v>
      </c>
      <c r="B338" s="45">
        <v>18903.543458</v>
      </c>
      <c r="C338" s="45">
        <v>23202.833495999999</v>
      </c>
      <c r="D338" s="45">
        <v>13434.463622000001</v>
      </c>
    </row>
    <row r="339" spans="1:4" x14ac:dyDescent="0.2">
      <c r="A339" s="8">
        <v>330</v>
      </c>
      <c r="B339" s="45">
        <v>15344.484619999999</v>
      </c>
      <c r="C339" s="45">
        <v>37098.609425999995</v>
      </c>
      <c r="D339" s="45">
        <v>20347.563720999999</v>
      </c>
    </row>
    <row r="340" spans="1:4" x14ac:dyDescent="0.2">
      <c r="A340" s="8">
        <v>331</v>
      </c>
      <c r="B340" s="45">
        <v>11612.023193999999</v>
      </c>
      <c r="C340" s="45">
        <v>47627.095444999999</v>
      </c>
      <c r="D340" s="45">
        <v>12053.843993999999</v>
      </c>
    </row>
    <row r="341" spans="1:4" x14ac:dyDescent="0.2">
      <c r="A341" s="8">
        <v>332</v>
      </c>
      <c r="B341" s="45">
        <v>20798.556884999998</v>
      </c>
      <c r="C341" s="45">
        <v>32755.626952999999</v>
      </c>
      <c r="D341" s="45">
        <v>22076.681641000003</v>
      </c>
    </row>
    <row r="342" spans="1:4" x14ac:dyDescent="0.2">
      <c r="A342" s="8">
        <v>333</v>
      </c>
      <c r="B342" s="45">
        <v>24715.179198000002</v>
      </c>
      <c r="C342" s="45">
        <v>29891.175293</v>
      </c>
      <c r="D342" s="45">
        <v>21557.767577999999</v>
      </c>
    </row>
    <row r="343" spans="1:4" x14ac:dyDescent="0.2">
      <c r="A343" s="8">
        <v>334</v>
      </c>
      <c r="B343" s="45">
        <v>18327.928954999999</v>
      </c>
      <c r="C343" s="45">
        <v>26258.035645</v>
      </c>
      <c r="D343" s="45">
        <v>17743.147706</v>
      </c>
    </row>
    <row r="344" spans="1:4" x14ac:dyDescent="0.2">
      <c r="A344" s="8">
        <v>335</v>
      </c>
      <c r="B344" s="45">
        <v>2197.8495480000001</v>
      </c>
      <c r="C344" s="45">
        <v>11778.799561</v>
      </c>
      <c r="D344" s="45">
        <v>16071.728515999999</v>
      </c>
    </row>
    <row r="345" spans="1:4" x14ac:dyDescent="0.2">
      <c r="A345" s="8">
        <v>336</v>
      </c>
      <c r="B345" s="45">
        <v>28.316943000000002</v>
      </c>
      <c r="C345" s="45">
        <v>8286.6187750000008</v>
      </c>
      <c r="D345" s="45">
        <v>22733.631836</v>
      </c>
    </row>
    <row r="346" spans="1:4" x14ac:dyDescent="0.2">
      <c r="A346" s="8">
        <v>337</v>
      </c>
      <c r="B346" s="45">
        <v>0</v>
      </c>
      <c r="C346" s="45">
        <v>4231.805969</v>
      </c>
      <c r="D346" s="45">
        <v>24693.489257999998</v>
      </c>
    </row>
    <row r="347" spans="1:4" x14ac:dyDescent="0.2">
      <c r="A347" s="8">
        <v>338</v>
      </c>
      <c r="B347" s="45">
        <v>0</v>
      </c>
      <c r="C347" s="45">
        <v>3191.0405889999997</v>
      </c>
      <c r="D347" s="45">
        <v>16698.864013999999</v>
      </c>
    </row>
    <row r="348" spans="1:4" x14ac:dyDescent="0.2">
      <c r="A348" s="8">
        <v>339</v>
      </c>
      <c r="B348" s="45">
        <v>0</v>
      </c>
      <c r="C348" s="45">
        <v>1362.2751659999999</v>
      </c>
      <c r="D348" s="45">
        <v>19289.530274000001</v>
      </c>
    </row>
    <row r="349" spans="1:4" x14ac:dyDescent="0.2">
      <c r="A349" s="8">
        <v>340</v>
      </c>
      <c r="B349" s="45">
        <v>0</v>
      </c>
      <c r="C349" s="45">
        <v>0</v>
      </c>
      <c r="D349" s="45">
        <v>17869.130372</v>
      </c>
    </row>
    <row r="350" spans="1:4" x14ac:dyDescent="0.2">
      <c r="A350" s="8">
        <v>341</v>
      </c>
      <c r="B350" s="45">
        <v>57.179973999999994</v>
      </c>
      <c r="C350" s="45">
        <v>0</v>
      </c>
      <c r="D350" s="45">
        <v>18065.929688</v>
      </c>
    </row>
    <row r="351" spans="1:4" x14ac:dyDescent="0.2">
      <c r="A351" s="8">
        <v>342</v>
      </c>
      <c r="B351" s="45">
        <v>11132.950927999998</v>
      </c>
      <c r="C351" s="45">
        <v>105.015282</v>
      </c>
      <c r="D351" s="45">
        <v>19121.570801000002</v>
      </c>
    </row>
    <row r="352" spans="1:4" x14ac:dyDescent="0.2">
      <c r="A352" s="8">
        <v>343</v>
      </c>
      <c r="B352" s="45">
        <v>32449.466308999999</v>
      </c>
      <c r="C352" s="45">
        <v>1042.2999580000001</v>
      </c>
      <c r="D352" s="45">
        <v>19430.759278000001</v>
      </c>
    </row>
    <row r="353" spans="1:4" x14ac:dyDescent="0.2">
      <c r="A353" s="8">
        <v>344</v>
      </c>
      <c r="B353" s="45">
        <v>27728.823242999999</v>
      </c>
      <c r="C353" s="45">
        <v>1417.932953</v>
      </c>
      <c r="D353" s="45">
        <v>19873.562012999999</v>
      </c>
    </row>
    <row r="354" spans="1:4" x14ac:dyDescent="0.2">
      <c r="A354" s="8">
        <v>345</v>
      </c>
      <c r="B354" s="45">
        <v>19619.84375</v>
      </c>
      <c r="C354" s="45">
        <v>9245.168701999999</v>
      </c>
      <c r="D354" s="45">
        <v>17219.549317000001</v>
      </c>
    </row>
    <row r="355" spans="1:4" x14ac:dyDescent="0.2">
      <c r="A355" s="8">
        <v>346</v>
      </c>
      <c r="B355" s="45">
        <v>18619.526366999999</v>
      </c>
      <c r="C355" s="45">
        <v>6264.7808839999998</v>
      </c>
      <c r="D355" s="45">
        <v>17352.986572999998</v>
      </c>
    </row>
    <row r="356" spans="1:4" x14ac:dyDescent="0.2">
      <c r="A356" s="8">
        <v>347</v>
      </c>
      <c r="B356" s="45">
        <v>16153.338135000002</v>
      </c>
      <c r="C356" s="45">
        <v>9498.8443609999995</v>
      </c>
      <c r="D356" s="45">
        <v>8676.7343760000003</v>
      </c>
    </row>
    <row r="357" spans="1:4" x14ac:dyDescent="0.2">
      <c r="A357" s="8">
        <v>348</v>
      </c>
      <c r="B357" s="45">
        <v>13377.88501</v>
      </c>
      <c r="C357" s="45">
        <v>1864.154252</v>
      </c>
      <c r="D357" s="45">
        <v>3934.5324700000001</v>
      </c>
    </row>
    <row r="358" spans="1:4" x14ac:dyDescent="0.2">
      <c r="A358" s="8">
        <v>349</v>
      </c>
      <c r="B358" s="45">
        <v>12310.111816000001</v>
      </c>
      <c r="C358" s="45">
        <v>967.90904499999999</v>
      </c>
      <c r="D358" s="45">
        <v>3706.1989739999999</v>
      </c>
    </row>
    <row r="359" spans="1:4" x14ac:dyDescent="0.2">
      <c r="A359" s="8">
        <v>350</v>
      </c>
      <c r="B359" s="45">
        <v>10213.468871999999</v>
      </c>
      <c r="C359" s="45">
        <v>31.692368999999999</v>
      </c>
      <c r="D359" s="45">
        <v>3653.2653799999998</v>
      </c>
    </row>
    <row r="360" spans="1:4" x14ac:dyDescent="0.2">
      <c r="A360" s="8">
        <v>351</v>
      </c>
      <c r="B360" s="45">
        <v>3020.1008910000005</v>
      </c>
      <c r="C360" s="45">
        <v>1003.367019</v>
      </c>
      <c r="D360" s="45">
        <v>4090.4378059999999</v>
      </c>
    </row>
    <row r="361" spans="1:4" x14ac:dyDescent="0.2">
      <c r="A361" s="8">
        <v>352</v>
      </c>
      <c r="B361" s="45">
        <v>931.564753</v>
      </c>
      <c r="C361" s="45">
        <v>0</v>
      </c>
      <c r="D361" s="45">
        <v>4320.9658799999997</v>
      </c>
    </row>
    <row r="362" spans="1:4" x14ac:dyDescent="0.2">
      <c r="A362" s="8">
        <v>353</v>
      </c>
      <c r="B362" s="45">
        <v>4680.2249759999995</v>
      </c>
      <c r="C362" s="45">
        <v>0</v>
      </c>
      <c r="D362" s="45">
        <v>5625.6170659999998</v>
      </c>
    </row>
    <row r="363" spans="1:4" x14ac:dyDescent="0.2">
      <c r="A363" s="8">
        <v>354</v>
      </c>
      <c r="B363" s="45">
        <v>2452.2213550000001</v>
      </c>
      <c r="C363" s="45">
        <v>6.9750000000000003E-3</v>
      </c>
      <c r="D363" s="45">
        <v>12429.647706</v>
      </c>
    </row>
    <row r="364" spans="1:4" x14ac:dyDescent="0.2">
      <c r="A364" s="8">
        <v>355</v>
      </c>
      <c r="B364" s="45">
        <v>0</v>
      </c>
      <c r="C364" s="45">
        <v>4052.1565000000001</v>
      </c>
      <c r="D364" s="45">
        <v>14852.09546</v>
      </c>
    </row>
    <row r="365" spans="1:4" x14ac:dyDescent="0.2">
      <c r="A365" s="8">
        <v>356</v>
      </c>
      <c r="B365" s="45">
        <v>0</v>
      </c>
      <c r="C365" s="45">
        <v>36068.365587</v>
      </c>
      <c r="D365" s="45">
        <v>10832.474365</v>
      </c>
    </row>
    <row r="366" spans="1:4" x14ac:dyDescent="0.2">
      <c r="A366" s="8">
        <v>357</v>
      </c>
      <c r="B366" s="45">
        <v>0</v>
      </c>
      <c r="C366" s="45">
        <v>78144.073000000004</v>
      </c>
      <c r="D366" s="45">
        <v>10098.459717</v>
      </c>
    </row>
    <row r="367" spans="1:4" x14ac:dyDescent="0.2">
      <c r="A367" s="8">
        <v>358</v>
      </c>
      <c r="B367" s="45">
        <v>0</v>
      </c>
      <c r="C367" s="45">
        <v>56807.218000000001</v>
      </c>
      <c r="D367" s="45">
        <v>9861.0283200000013</v>
      </c>
    </row>
    <row r="368" spans="1:4" x14ac:dyDescent="0.2">
      <c r="A368" s="8">
        <v>359</v>
      </c>
      <c r="B368" s="45">
        <v>0</v>
      </c>
      <c r="C368" s="45">
        <v>59417.781820000004</v>
      </c>
      <c r="D368" s="45">
        <v>12865.585448999998</v>
      </c>
    </row>
    <row r="369" spans="1:4" x14ac:dyDescent="0.2">
      <c r="A369" s="8">
        <v>360</v>
      </c>
      <c r="B369" s="45">
        <v>0</v>
      </c>
      <c r="C369" s="45">
        <v>120655.79000000001</v>
      </c>
      <c r="D369" s="45">
        <v>12398.364503000001</v>
      </c>
    </row>
    <row r="370" spans="1:4" x14ac:dyDescent="0.2">
      <c r="A370" s="8">
        <v>361</v>
      </c>
      <c r="B370" s="45">
        <v>0</v>
      </c>
      <c r="C370" s="45">
        <v>75623.861680000002</v>
      </c>
      <c r="D370" s="45">
        <v>9131.5073250000005</v>
      </c>
    </row>
    <row r="371" spans="1:4" x14ac:dyDescent="0.2">
      <c r="A371" s="8">
        <v>362</v>
      </c>
      <c r="B371" s="45">
        <v>2.1448999999999999E-2</v>
      </c>
      <c r="C371" s="45">
        <v>73344.028999999995</v>
      </c>
      <c r="D371" s="45">
        <v>8131.1918939999996</v>
      </c>
    </row>
    <row r="372" spans="1:4" x14ac:dyDescent="0.2">
      <c r="A372" s="8">
        <v>363</v>
      </c>
      <c r="B372" s="45">
        <v>368.86499400000002</v>
      </c>
      <c r="C372" s="45">
        <v>74047.225000000006</v>
      </c>
      <c r="D372" s="45">
        <v>8219.6645509999998</v>
      </c>
    </row>
    <row r="373" spans="1:4" x14ac:dyDescent="0.2">
      <c r="A373" s="8">
        <v>364</v>
      </c>
      <c r="B373" s="45">
        <v>1040.6196890000001</v>
      </c>
      <c r="C373" s="45">
        <v>85948.974000000002</v>
      </c>
      <c r="D373" s="45">
        <v>5747.8284910000002</v>
      </c>
    </row>
    <row r="374" spans="1:4" x14ac:dyDescent="0.2">
      <c r="A374" s="8">
        <v>365</v>
      </c>
      <c r="B374" s="45">
        <v>3132.4224850000001</v>
      </c>
      <c r="C374" s="45">
        <v>67860.823000000004</v>
      </c>
      <c r="D374" s="45">
        <v>4701.4875480000001</v>
      </c>
    </row>
    <row r="375" spans="1:4" x14ac:dyDescent="0.2">
      <c r="A375" s="8">
        <v>366</v>
      </c>
      <c r="B375" s="45">
        <v>2061.0392449999999</v>
      </c>
      <c r="C375" s="45">
        <v>93644.380999999994</v>
      </c>
      <c r="D375" s="45">
        <v>3570.0215459999999</v>
      </c>
    </row>
    <row r="376" spans="1:4" x14ac:dyDescent="0.2">
      <c r="A376" s="8">
        <v>367</v>
      </c>
      <c r="B376" s="45">
        <v>4951.2035210000004</v>
      </c>
      <c r="C376" s="45">
        <v>55901.051058999998</v>
      </c>
      <c r="D376" s="45">
        <v>3495.6220699999999</v>
      </c>
    </row>
    <row r="377" spans="1:4" x14ac:dyDescent="0.2">
      <c r="A377" s="8">
        <v>368</v>
      </c>
      <c r="B377" s="45">
        <v>12530.395019</v>
      </c>
      <c r="C377" s="45">
        <v>23091.389159999999</v>
      </c>
      <c r="D377" s="45">
        <v>5564.5886229999996</v>
      </c>
    </row>
    <row r="378" spans="1:4" x14ac:dyDescent="0.2">
      <c r="A378" s="8">
        <v>369</v>
      </c>
      <c r="B378" s="45">
        <v>5265.5767829999995</v>
      </c>
      <c r="C378" s="45">
        <v>19874.470458</v>
      </c>
      <c r="D378" s="45">
        <v>3478.6124869999999</v>
      </c>
    </row>
    <row r="379" spans="1:4" x14ac:dyDescent="0.2">
      <c r="A379" s="8">
        <v>370</v>
      </c>
      <c r="B379" s="45">
        <v>3971.9877319999996</v>
      </c>
      <c r="C379" s="45">
        <v>21238.872801999998</v>
      </c>
      <c r="D379" s="45">
        <v>1317.6413419999999</v>
      </c>
    </row>
    <row r="380" spans="1:4" x14ac:dyDescent="0.2">
      <c r="A380" s="8">
        <v>371</v>
      </c>
      <c r="B380" s="45">
        <v>3630.8291629999999</v>
      </c>
      <c r="C380" s="45">
        <v>48532.272570000001</v>
      </c>
      <c r="D380" s="45">
        <v>1596.8280940000002</v>
      </c>
    </row>
    <row r="381" spans="1:4" x14ac:dyDescent="0.2">
      <c r="A381" s="8">
        <v>372</v>
      </c>
      <c r="B381" s="45">
        <v>1714.219832</v>
      </c>
      <c r="C381" s="45">
        <v>30935.836632999999</v>
      </c>
      <c r="D381" s="45">
        <v>187.53716500000002</v>
      </c>
    </row>
    <row r="382" spans="1:4" x14ac:dyDescent="0.2">
      <c r="A382" s="8">
        <v>373</v>
      </c>
      <c r="B382" s="45">
        <v>595.56415400000014</v>
      </c>
      <c r="C382" s="45">
        <v>30876.763277000002</v>
      </c>
      <c r="D382" s="45">
        <v>0</v>
      </c>
    </row>
    <row r="383" spans="1:4" x14ac:dyDescent="0.2">
      <c r="A383" s="8">
        <v>374</v>
      </c>
      <c r="B383" s="45">
        <v>1022.526245</v>
      </c>
      <c r="C383" s="45">
        <v>11472.095215000001</v>
      </c>
      <c r="D383" s="45">
        <v>0</v>
      </c>
    </row>
    <row r="384" spans="1:4" x14ac:dyDescent="0.2">
      <c r="A384" s="8">
        <v>375</v>
      </c>
      <c r="B384" s="45">
        <v>1214.8383899999999</v>
      </c>
      <c r="C384" s="45">
        <v>18607.835204999999</v>
      </c>
      <c r="D384" s="45">
        <v>1.893197</v>
      </c>
    </row>
    <row r="385" spans="1:4" x14ac:dyDescent="0.2">
      <c r="A385" s="8">
        <v>376</v>
      </c>
      <c r="B385" s="45">
        <v>3276.9939570000001</v>
      </c>
      <c r="C385" s="45">
        <v>6006.7199099999998</v>
      </c>
      <c r="D385" s="45">
        <v>2.9474E-2</v>
      </c>
    </row>
    <row r="386" spans="1:4" x14ac:dyDescent="0.2">
      <c r="A386" s="8">
        <v>377</v>
      </c>
      <c r="B386" s="45">
        <v>9356.7739259999998</v>
      </c>
      <c r="C386" s="45">
        <v>801.10668900000007</v>
      </c>
      <c r="D386" s="45">
        <v>63.211276000000005</v>
      </c>
    </row>
    <row r="387" spans="1:4" x14ac:dyDescent="0.2">
      <c r="A387" s="8">
        <v>378</v>
      </c>
      <c r="B387" s="45">
        <v>10363.119384</v>
      </c>
      <c r="C387" s="45">
        <v>0</v>
      </c>
      <c r="D387" s="45">
        <v>3289.57863</v>
      </c>
    </row>
    <row r="388" spans="1:4" x14ac:dyDescent="0.2">
      <c r="A388" s="8">
        <v>379</v>
      </c>
      <c r="B388" s="45">
        <v>21405.57129</v>
      </c>
      <c r="C388" s="45">
        <v>0.38087599999999999</v>
      </c>
      <c r="D388" s="45">
        <v>8316.9658199999994</v>
      </c>
    </row>
    <row r="389" spans="1:4" x14ac:dyDescent="0.2">
      <c r="A389" s="8">
        <v>380</v>
      </c>
      <c r="B389" s="45">
        <v>43804.017534999999</v>
      </c>
      <c r="C389" s="45">
        <v>1657.4929730000001</v>
      </c>
      <c r="D389" s="45">
        <v>9565.4138180000009</v>
      </c>
    </row>
    <row r="390" spans="1:4" x14ac:dyDescent="0.2">
      <c r="A390" s="8">
        <v>381</v>
      </c>
      <c r="B390" s="45">
        <v>8976.9541630000003</v>
      </c>
      <c r="C390" s="45">
        <v>22189.951172000001</v>
      </c>
      <c r="D390" s="45">
        <v>6228.400208</v>
      </c>
    </row>
    <row r="391" spans="1:4" x14ac:dyDescent="0.2">
      <c r="A391" s="8">
        <v>382</v>
      </c>
      <c r="B391" s="45">
        <v>3255.4342960000004</v>
      </c>
      <c r="C391" s="45">
        <v>39080.845550999999</v>
      </c>
      <c r="D391" s="45">
        <v>4752.002074</v>
      </c>
    </row>
    <row r="392" spans="1:4" x14ac:dyDescent="0.2">
      <c r="A392" s="8">
        <v>383</v>
      </c>
      <c r="B392" s="45">
        <v>5810.2487790000005</v>
      </c>
      <c r="C392" s="45">
        <v>56609.029000000002</v>
      </c>
      <c r="D392" s="45">
        <v>1782.8121639999999</v>
      </c>
    </row>
    <row r="393" spans="1:4" x14ac:dyDescent="0.2">
      <c r="A393" s="8">
        <v>384</v>
      </c>
      <c r="B393" s="45">
        <v>13257.312988000001</v>
      </c>
      <c r="C393" s="45">
        <v>24125.125488000001</v>
      </c>
      <c r="D393" s="45">
        <v>1227.8492430000001</v>
      </c>
    </row>
    <row r="394" spans="1:4" x14ac:dyDescent="0.2">
      <c r="A394" s="8">
        <v>385</v>
      </c>
      <c r="B394" s="45">
        <v>31760.620445</v>
      </c>
      <c r="C394" s="45">
        <v>4065.4736029999999</v>
      </c>
      <c r="D394" s="45">
        <v>784.81184400000006</v>
      </c>
    </row>
    <row r="395" spans="1:4" x14ac:dyDescent="0.2">
      <c r="A395" s="8">
        <v>386</v>
      </c>
      <c r="B395" s="45">
        <v>45922.767000000007</v>
      </c>
      <c r="C395" s="45">
        <v>7901.6181030000007</v>
      </c>
      <c r="D395" s="45">
        <v>925.00280799999996</v>
      </c>
    </row>
    <row r="396" spans="1:4" x14ac:dyDescent="0.2">
      <c r="A396" s="8">
        <v>387</v>
      </c>
      <c r="B396" s="45">
        <v>69371.094500000007</v>
      </c>
      <c r="C396" s="45">
        <v>28057.176268000003</v>
      </c>
      <c r="D396" s="45">
        <v>1793.396851</v>
      </c>
    </row>
    <row r="397" spans="1:4" x14ac:dyDescent="0.2">
      <c r="A397" s="8">
        <v>388</v>
      </c>
      <c r="B397" s="45">
        <v>47330.24725</v>
      </c>
      <c r="C397" s="45">
        <v>49840.709773000002</v>
      </c>
      <c r="D397" s="45">
        <v>2710.7734369999998</v>
      </c>
    </row>
    <row r="398" spans="1:4" x14ac:dyDescent="0.2">
      <c r="A398" s="8">
        <v>389</v>
      </c>
      <c r="B398" s="45">
        <v>15149.255127</v>
      </c>
      <c r="C398" s="45">
        <v>9549.3912949999994</v>
      </c>
      <c r="D398" s="45">
        <v>4151.9196169999996</v>
      </c>
    </row>
    <row r="399" spans="1:4" x14ac:dyDescent="0.2">
      <c r="A399" s="8">
        <v>390</v>
      </c>
      <c r="B399" s="45">
        <v>3789.2972570000002</v>
      </c>
      <c r="C399" s="45">
        <v>276.22375499999998</v>
      </c>
      <c r="D399" s="45">
        <v>4925.9617920000001</v>
      </c>
    </row>
    <row r="400" spans="1:4" x14ac:dyDescent="0.2">
      <c r="A400" s="8">
        <v>391</v>
      </c>
      <c r="B400" s="45">
        <v>1726.366027</v>
      </c>
      <c r="C400" s="45">
        <v>736.21855699999992</v>
      </c>
      <c r="D400" s="45">
        <v>3615.9959720000002</v>
      </c>
    </row>
    <row r="401" spans="1:4" x14ac:dyDescent="0.2">
      <c r="A401" s="8">
        <v>392</v>
      </c>
      <c r="B401" s="45">
        <v>3163.0310290000002</v>
      </c>
      <c r="C401" s="45">
        <v>626.28868799999998</v>
      </c>
      <c r="D401" s="45">
        <v>3366.7725220000002</v>
      </c>
    </row>
    <row r="402" spans="1:4" x14ac:dyDescent="0.2">
      <c r="A402" s="8">
        <v>393</v>
      </c>
      <c r="B402" s="45">
        <v>0</v>
      </c>
      <c r="C402" s="45">
        <v>339.36987299999998</v>
      </c>
      <c r="D402" s="45">
        <v>3394.096313</v>
      </c>
    </row>
    <row r="403" spans="1:4" x14ac:dyDescent="0.2">
      <c r="A403" s="8">
        <v>394</v>
      </c>
      <c r="B403" s="45">
        <v>103.509041</v>
      </c>
      <c r="C403" s="45">
        <v>1.285766</v>
      </c>
      <c r="D403" s="45">
        <v>1330.6926570000001</v>
      </c>
    </row>
    <row r="404" spans="1:4" x14ac:dyDescent="0.2">
      <c r="A404" s="8">
        <v>395</v>
      </c>
      <c r="B404" s="45">
        <v>2094.0097970000002</v>
      </c>
      <c r="C404" s="45">
        <v>0</v>
      </c>
      <c r="D404" s="45">
        <v>441.04539799999998</v>
      </c>
    </row>
    <row r="405" spans="1:4" x14ac:dyDescent="0.2">
      <c r="A405" s="8">
        <v>396</v>
      </c>
      <c r="B405" s="45">
        <v>13378.593017000001</v>
      </c>
      <c r="C405" s="45">
        <v>0</v>
      </c>
      <c r="D405" s="45">
        <v>251.943645</v>
      </c>
    </row>
    <row r="406" spans="1:4" x14ac:dyDescent="0.2">
      <c r="A406" s="8">
        <v>397</v>
      </c>
      <c r="B406" s="45">
        <v>2895.0483260000001</v>
      </c>
      <c r="C406" s="45">
        <v>0</v>
      </c>
      <c r="D406" s="45">
        <v>0</v>
      </c>
    </row>
    <row r="407" spans="1:4" x14ac:dyDescent="0.2">
      <c r="A407" s="8">
        <v>398</v>
      </c>
      <c r="B407" s="45">
        <v>29283.122315000001</v>
      </c>
      <c r="C407" s="45">
        <v>0</v>
      </c>
      <c r="D407" s="45">
        <v>0</v>
      </c>
    </row>
    <row r="408" spans="1:4" x14ac:dyDescent="0.2">
      <c r="A408" s="8">
        <v>399</v>
      </c>
      <c r="B408" s="45">
        <v>37077.238281999998</v>
      </c>
      <c r="C408" s="45">
        <v>0</v>
      </c>
      <c r="D408" s="45">
        <v>0</v>
      </c>
    </row>
    <row r="409" spans="1:4" x14ac:dyDescent="0.2">
      <c r="A409" s="8">
        <v>400</v>
      </c>
      <c r="B409" s="45">
        <v>61471.014000000003</v>
      </c>
      <c r="C409" s="45">
        <v>0</v>
      </c>
      <c r="D409" s="45">
        <v>0</v>
      </c>
    </row>
    <row r="410" spans="1:4" x14ac:dyDescent="0.2">
      <c r="A410" s="8">
        <v>401</v>
      </c>
      <c r="B410" s="45">
        <v>54040.133000000002</v>
      </c>
      <c r="C410" s="45">
        <v>0</v>
      </c>
      <c r="D410" s="45">
        <v>0</v>
      </c>
    </row>
    <row r="411" spans="1:4" x14ac:dyDescent="0.2">
      <c r="A411" s="8">
        <v>402</v>
      </c>
      <c r="B411" s="45">
        <v>33190.067039000001</v>
      </c>
      <c r="C411" s="45">
        <v>3.4947940000000002</v>
      </c>
      <c r="D411" s="45">
        <v>0</v>
      </c>
    </row>
    <row r="412" spans="1:4" x14ac:dyDescent="0.2">
      <c r="A412" s="8">
        <v>403</v>
      </c>
      <c r="B412" s="45">
        <v>41701.568937999997</v>
      </c>
      <c r="C412" s="45">
        <v>60.731335999999999</v>
      </c>
      <c r="D412" s="45">
        <v>448.76803200000001</v>
      </c>
    </row>
    <row r="413" spans="1:4" x14ac:dyDescent="0.2">
      <c r="A413" s="8">
        <v>404</v>
      </c>
      <c r="B413" s="45">
        <v>10971.585870000001</v>
      </c>
      <c r="C413" s="45">
        <v>144.009873</v>
      </c>
      <c r="D413" s="45">
        <v>343.82631300000003</v>
      </c>
    </row>
    <row r="414" spans="1:4" x14ac:dyDescent="0.2">
      <c r="A414" s="8">
        <v>405</v>
      </c>
      <c r="B414" s="45">
        <v>11876.351989999999</v>
      </c>
      <c r="C414" s="45">
        <v>1011.6557700000001</v>
      </c>
      <c r="D414" s="45">
        <v>0.32744299999999998</v>
      </c>
    </row>
    <row r="415" spans="1:4" x14ac:dyDescent="0.2">
      <c r="A415" s="8">
        <v>406</v>
      </c>
      <c r="B415" s="45">
        <v>23028.039795000001</v>
      </c>
      <c r="C415" s="45">
        <v>28.190864999999999</v>
      </c>
      <c r="D415" s="45">
        <v>2372.7455139999997</v>
      </c>
    </row>
    <row r="416" spans="1:4" x14ac:dyDescent="0.2">
      <c r="A416" s="8">
        <v>407</v>
      </c>
      <c r="B416" s="45">
        <v>2824.5717800000002</v>
      </c>
      <c r="C416" s="45">
        <v>0</v>
      </c>
      <c r="D416" s="45">
        <v>2249.2250979999999</v>
      </c>
    </row>
    <row r="417" spans="1:4" x14ac:dyDescent="0.2">
      <c r="A417" s="8">
        <v>408</v>
      </c>
      <c r="B417" s="45">
        <v>1619.894753</v>
      </c>
      <c r="C417" s="45">
        <v>169.310847</v>
      </c>
      <c r="D417" s="45">
        <v>605.54509400000006</v>
      </c>
    </row>
    <row r="418" spans="1:4" x14ac:dyDescent="0.2">
      <c r="A418" s="8">
        <v>409</v>
      </c>
      <c r="B418" s="45">
        <v>4574.1336680000004</v>
      </c>
      <c r="C418" s="45">
        <v>2380.078919</v>
      </c>
      <c r="D418" s="45">
        <v>586.06582100000003</v>
      </c>
    </row>
    <row r="419" spans="1:4" x14ac:dyDescent="0.2">
      <c r="A419" s="8">
        <v>410</v>
      </c>
      <c r="B419" s="45">
        <v>3486.4463999999998</v>
      </c>
      <c r="C419" s="45">
        <v>2199.9635010000002</v>
      </c>
      <c r="D419" s="45">
        <v>242.80282500000001</v>
      </c>
    </row>
    <row r="420" spans="1:4" x14ac:dyDescent="0.2">
      <c r="A420" s="8">
        <v>411</v>
      </c>
      <c r="B420" s="45">
        <v>0</v>
      </c>
      <c r="C420" s="45">
        <v>4417.9810790000001</v>
      </c>
      <c r="D420" s="45">
        <v>517.420029</v>
      </c>
    </row>
    <row r="421" spans="1:4" x14ac:dyDescent="0.2">
      <c r="A421" s="8">
        <v>412</v>
      </c>
      <c r="B421" s="45">
        <v>0</v>
      </c>
      <c r="C421" s="45">
        <v>3015.3287100000002</v>
      </c>
      <c r="D421" s="45">
        <v>6.0598799999999997</v>
      </c>
    </row>
    <row r="422" spans="1:4" x14ac:dyDescent="0.2">
      <c r="A422" s="8">
        <v>413</v>
      </c>
      <c r="B422" s="45">
        <v>0</v>
      </c>
      <c r="C422" s="45">
        <v>185.07008400000001</v>
      </c>
      <c r="D422" s="45">
        <v>237.135863</v>
      </c>
    </row>
    <row r="423" spans="1:4" x14ac:dyDescent="0.2">
      <c r="A423" s="8">
        <v>414</v>
      </c>
      <c r="B423" s="45">
        <v>0</v>
      </c>
      <c r="C423" s="45">
        <v>3225.8028570000001</v>
      </c>
      <c r="D423" s="45">
        <v>308.18137000000002</v>
      </c>
    </row>
    <row r="424" spans="1:4" x14ac:dyDescent="0.2">
      <c r="A424" s="8">
        <v>415</v>
      </c>
      <c r="B424" s="45">
        <v>1821.691583</v>
      </c>
      <c r="C424" s="45">
        <v>11794.695313</v>
      </c>
      <c r="D424" s="45">
        <v>570.45723699999996</v>
      </c>
    </row>
    <row r="425" spans="1:4" x14ac:dyDescent="0.2">
      <c r="A425" s="8">
        <v>416</v>
      </c>
      <c r="B425" s="45">
        <v>7325.3709720000006</v>
      </c>
      <c r="C425" s="45">
        <v>41561.497992000004</v>
      </c>
      <c r="D425" s="45">
        <v>2231.911286</v>
      </c>
    </row>
    <row r="426" spans="1:4" x14ac:dyDescent="0.2">
      <c r="A426" s="8">
        <v>417</v>
      </c>
      <c r="B426" s="45">
        <v>1256.273612</v>
      </c>
      <c r="C426" s="45">
        <v>28886.246580999996</v>
      </c>
      <c r="D426" s="45">
        <v>1956.7210380000001</v>
      </c>
    </row>
    <row r="427" spans="1:4" x14ac:dyDescent="0.2">
      <c r="A427" s="8">
        <v>418</v>
      </c>
      <c r="B427" s="45">
        <v>12182.470459</v>
      </c>
      <c r="C427" s="45">
        <v>15151.673585</v>
      </c>
      <c r="D427" s="45">
        <v>1102.664215</v>
      </c>
    </row>
    <row r="428" spans="1:4" x14ac:dyDescent="0.2">
      <c r="A428" s="8">
        <v>419</v>
      </c>
      <c r="B428" s="45">
        <v>1702.046709</v>
      </c>
      <c r="C428" s="45">
        <v>7809.1530759999996</v>
      </c>
      <c r="D428" s="45">
        <v>308.97347200000002</v>
      </c>
    </row>
    <row r="429" spans="1:4" x14ac:dyDescent="0.2">
      <c r="A429" s="8">
        <v>420</v>
      </c>
      <c r="B429" s="45">
        <v>0</v>
      </c>
      <c r="C429" s="45">
        <v>9388.747926</v>
      </c>
      <c r="D429" s="45">
        <v>238.958426</v>
      </c>
    </row>
    <row r="430" spans="1:4" x14ac:dyDescent="0.2">
      <c r="A430" s="8">
        <v>421</v>
      </c>
      <c r="B430" s="45">
        <v>4547.0714370000005</v>
      </c>
      <c r="C430" s="45">
        <v>1280.8916950000003</v>
      </c>
      <c r="D430" s="45">
        <v>545.87905499999999</v>
      </c>
    </row>
    <row r="431" spans="1:4" x14ac:dyDescent="0.2">
      <c r="A431" s="8">
        <v>422</v>
      </c>
      <c r="B431" s="45">
        <v>7479.9064950000002</v>
      </c>
      <c r="C431" s="45">
        <v>393.00063999999998</v>
      </c>
      <c r="D431" s="45">
        <v>383.8541899999999</v>
      </c>
    </row>
    <row r="432" spans="1:4" x14ac:dyDescent="0.2">
      <c r="A432" s="8">
        <v>423</v>
      </c>
      <c r="B432" s="45">
        <v>23444.420898999997</v>
      </c>
      <c r="C432" s="45">
        <v>1557.2790080000002</v>
      </c>
      <c r="D432" s="45">
        <v>1.939303</v>
      </c>
    </row>
    <row r="433" spans="1:4" x14ac:dyDescent="0.2">
      <c r="A433" s="8">
        <v>424</v>
      </c>
      <c r="B433" s="45">
        <v>29433.837403000001</v>
      </c>
      <c r="C433" s="45">
        <v>19.202556000000001</v>
      </c>
      <c r="D433" s="45">
        <v>0.108123</v>
      </c>
    </row>
    <row r="434" spans="1:4" x14ac:dyDescent="0.2">
      <c r="A434" s="8">
        <v>425</v>
      </c>
      <c r="B434" s="45">
        <v>22033.031251</v>
      </c>
      <c r="C434" s="45">
        <v>95.497401999999994</v>
      </c>
      <c r="D434" s="45">
        <v>452.35885900000005</v>
      </c>
    </row>
    <row r="435" spans="1:4" x14ac:dyDescent="0.2">
      <c r="A435" s="8">
        <v>426</v>
      </c>
      <c r="B435" s="45">
        <v>6285.7863159999997</v>
      </c>
      <c r="C435" s="45">
        <v>1517.9457699999998</v>
      </c>
      <c r="D435" s="45">
        <v>2749.5444940000002</v>
      </c>
    </row>
    <row r="436" spans="1:4" x14ac:dyDescent="0.2">
      <c r="A436" s="8">
        <v>427</v>
      </c>
      <c r="B436" s="45">
        <v>2627.4523310000004</v>
      </c>
      <c r="C436" s="45">
        <v>4612.3686520000001</v>
      </c>
      <c r="D436" s="45">
        <v>2836.5415030000004</v>
      </c>
    </row>
    <row r="437" spans="1:4" x14ac:dyDescent="0.2">
      <c r="A437" s="8">
        <v>428</v>
      </c>
      <c r="B437" s="45">
        <v>9220.346923000001</v>
      </c>
      <c r="C437" s="45">
        <v>359.28747399999997</v>
      </c>
      <c r="D437" s="45">
        <v>2157.021393</v>
      </c>
    </row>
    <row r="438" spans="1:4" x14ac:dyDescent="0.2">
      <c r="A438" s="8">
        <v>429</v>
      </c>
      <c r="B438" s="45">
        <v>11394.072144000002</v>
      </c>
      <c r="C438" s="45">
        <v>14543.524781</v>
      </c>
      <c r="D438" s="45">
        <v>3546.4869390000003</v>
      </c>
    </row>
    <row r="439" spans="1:4" x14ac:dyDescent="0.2">
      <c r="A439" s="8">
        <v>430</v>
      </c>
      <c r="B439" s="45">
        <v>5018.3302919999996</v>
      </c>
      <c r="C439" s="45">
        <v>17998.704100999999</v>
      </c>
      <c r="D439" s="45">
        <v>3456.607391</v>
      </c>
    </row>
    <row r="440" spans="1:4" x14ac:dyDescent="0.2">
      <c r="A440" s="8">
        <v>431</v>
      </c>
      <c r="B440" s="45">
        <v>1459.8357880000001</v>
      </c>
      <c r="C440" s="45">
        <v>22254.448731</v>
      </c>
      <c r="D440" s="45">
        <v>6891.9278559999993</v>
      </c>
    </row>
    <row r="441" spans="1:4" x14ac:dyDescent="0.2">
      <c r="A441" s="8">
        <v>432</v>
      </c>
      <c r="B441" s="45">
        <v>1715.3083799999999</v>
      </c>
      <c r="C441" s="45">
        <v>10745.367065999999</v>
      </c>
      <c r="D441" s="45">
        <v>8962.062989</v>
      </c>
    </row>
    <row r="442" spans="1:4" x14ac:dyDescent="0.2">
      <c r="A442" s="8">
        <v>433</v>
      </c>
      <c r="B442" s="45">
        <v>666.41681100000005</v>
      </c>
      <c r="C442" s="45">
        <v>53361.345464999999</v>
      </c>
      <c r="D442" s="45">
        <v>11125.761962999999</v>
      </c>
    </row>
    <row r="443" spans="1:4" x14ac:dyDescent="0.2">
      <c r="A443" s="8">
        <v>434</v>
      </c>
      <c r="B443" s="45">
        <v>4670.2155149999999</v>
      </c>
      <c r="C443" s="45">
        <v>89558.103000000003</v>
      </c>
      <c r="D443" s="45">
        <v>11397.930907</v>
      </c>
    </row>
    <row r="444" spans="1:4" x14ac:dyDescent="0.2">
      <c r="A444" s="8">
        <v>435</v>
      </c>
      <c r="B444" s="45">
        <v>22328.831054000002</v>
      </c>
      <c r="C444" s="45">
        <v>59716.482999999993</v>
      </c>
      <c r="D444" s="45">
        <v>7732.6435540000002</v>
      </c>
    </row>
    <row r="445" spans="1:4" x14ac:dyDescent="0.2">
      <c r="A445" s="8">
        <v>436</v>
      </c>
      <c r="B445" s="45">
        <v>78622.362999999998</v>
      </c>
      <c r="C445" s="45">
        <v>65613.160999999993</v>
      </c>
      <c r="D445" s="45">
        <v>7977.6658939999998</v>
      </c>
    </row>
    <row r="446" spans="1:4" x14ac:dyDescent="0.2">
      <c r="A446" s="8">
        <v>437</v>
      </c>
      <c r="B446" s="45">
        <v>100694.622</v>
      </c>
      <c r="C446" s="45">
        <v>64470.436430000002</v>
      </c>
      <c r="D446" s="45">
        <v>7933.631531</v>
      </c>
    </row>
    <row r="447" spans="1:4" x14ac:dyDescent="0.2">
      <c r="A447" s="8">
        <v>438</v>
      </c>
      <c r="B447" s="45">
        <v>67647.380250000002</v>
      </c>
      <c r="C447" s="45">
        <v>86193.243499999997</v>
      </c>
      <c r="D447" s="45">
        <v>2600.5324099999998</v>
      </c>
    </row>
    <row r="448" spans="1:4" x14ac:dyDescent="0.2">
      <c r="A448" s="8">
        <v>439</v>
      </c>
      <c r="B448" s="45">
        <v>54947.097000000009</v>
      </c>
      <c r="C448" s="45">
        <v>94824.642000000007</v>
      </c>
      <c r="D448" s="45">
        <v>1327.8269190000001</v>
      </c>
    </row>
    <row r="449" spans="1:4" x14ac:dyDescent="0.2">
      <c r="A449" s="8">
        <v>440</v>
      </c>
      <c r="B449" s="45">
        <v>41874.208757</v>
      </c>
      <c r="C449" s="45">
        <v>87942.978000000003</v>
      </c>
      <c r="D449" s="45">
        <v>1915.0723349999998</v>
      </c>
    </row>
    <row r="450" spans="1:4" x14ac:dyDescent="0.2">
      <c r="A450" s="8">
        <v>441</v>
      </c>
      <c r="B450" s="45">
        <v>28216.463867000002</v>
      </c>
      <c r="C450" s="45">
        <v>107046.08100000001</v>
      </c>
      <c r="D450" s="45">
        <v>373.04312200000004</v>
      </c>
    </row>
    <row r="451" spans="1:4" x14ac:dyDescent="0.2">
      <c r="A451" s="8">
        <v>442</v>
      </c>
      <c r="B451" s="45">
        <v>22498.807617000002</v>
      </c>
      <c r="C451" s="45">
        <v>99461.269</v>
      </c>
      <c r="D451" s="45">
        <v>657.15394300000003</v>
      </c>
    </row>
    <row r="452" spans="1:4" x14ac:dyDescent="0.2">
      <c r="A452" s="8">
        <v>443</v>
      </c>
      <c r="B452" s="45">
        <v>16664.305664</v>
      </c>
      <c r="C452" s="45">
        <v>104818.07974999999</v>
      </c>
      <c r="D452" s="45">
        <v>1083.9901279999999</v>
      </c>
    </row>
    <row r="453" spans="1:4" x14ac:dyDescent="0.2">
      <c r="A453" s="8">
        <v>444</v>
      </c>
      <c r="B453" s="45">
        <v>11285.679931000001</v>
      </c>
      <c r="C453" s="45">
        <v>101945.71999999999</v>
      </c>
      <c r="D453" s="45">
        <v>2374.4995119999999</v>
      </c>
    </row>
    <row r="454" spans="1:4" x14ac:dyDescent="0.2">
      <c r="A454" s="8">
        <v>445</v>
      </c>
      <c r="B454" s="45">
        <v>11402.283936</v>
      </c>
      <c r="C454" s="45">
        <v>107008.94500000001</v>
      </c>
      <c r="D454" s="45">
        <v>6896.5621330000004</v>
      </c>
    </row>
    <row r="455" spans="1:4" x14ac:dyDescent="0.2">
      <c r="A455" s="8">
        <v>446</v>
      </c>
      <c r="B455" s="45">
        <v>12446.194336</v>
      </c>
      <c r="C455" s="45">
        <v>100138.32399999999</v>
      </c>
      <c r="D455" s="45">
        <v>21616.858643</v>
      </c>
    </row>
    <row r="456" spans="1:4" x14ac:dyDescent="0.2">
      <c r="A456" s="8">
        <v>447</v>
      </c>
      <c r="B456" s="45">
        <v>3681.6830219999997</v>
      </c>
      <c r="C456" s="45">
        <v>97040.312999999995</v>
      </c>
      <c r="D456" s="45">
        <v>24277.480469000002</v>
      </c>
    </row>
    <row r="457" spans="1:4" x14ac:dyDescent="0.2">
      <c r="A457" s="8">
        <v>448</v>
      </c>
      <c r="B457" s="45">
        <v>490.36282400000005</v>
      </c>
      <c r="C457" s="45">
        <v>114438.689</v>
      </c>
      <c r="D457" s="45">
        <v>24306.558105</v>
      </c>
    </row>
    <row r="458" spans="1:4" x14ac:dyDescent="0.2">
      <c r="A458" s="8">
        <v>449</v>
      </c>
      <c r="B458" s="45">
        <v>572.38902899999994</v>
      </c>
      <c r="C458" s="45">
        <v>117249.21799999999</v>
      </c>
      <c r="D458" s="45">
        <v>27971.953613999998</v>
      </c>
    </row>
    <row r="459" spans="1:4" x14ac:dyDescent="0.2">
      <c r="A459" s="8">
        <v>450</v>
      </c>
      <c r="B459" s="45">
        <v>9196.2255850000001</v>
      </c>
      <c r="C459" s="45">
        <v>106290.64599999999</v>
      </c>
      <c r="D459" s="45">
        <v>27070.004882000001</v>
      </c>
    </row>
    <row r="460" spans="1:4" x14ac:dyDescent="0.2">
      <c r="A460" s="8">
        <v>451</v>
      </c>
      <c r="B460" s="45">
        <v>24863.494628</v>
      </c>
      <c r="C460" s="45">
        <v>123571.61</v>
      </c>
      <c r="D460" s="45">
        <v>29603.065429999999</v>
      </c>
    </row>
    <row r="461" spans="1:4" x14ac:dyDescent="0.2">
      <c r="A461" s="8">
        <v>452</v>
      </c>
      <c r="B461" s="45">
        <v>33521.090333</v>
      </c>
      <c r="C461" s="45">
        <v>126379.75599999999</v>
      </c>
      <c r="D461" s="45">
        <v>29295.074219000002</v>
      </c>
    </row>
    <row r="462" spans="1:4" x14ac:dyDescent="0.2">
      <c r="A462" s="8">
        <v>453</v>
      </c>
      <c r="B462" s="45">
        <v>20295.181885000002</v>
      </c>
      <c r="C462" s="45">
        <v>127220.63800000001</v>
      </c>
      <c r="D462" s="45">
        <v>24576.908202999999</v>
      </c>
    </row>
    <row r="463" spans="1:4" x14ac:dyDescent="0.2">
      <c r="A463" s="8">
        <v>454</v>
      </c>
      <c r="B463" s="45">
        <v>5893.7619020000002</v>
      </c>
      <c r="C463" s="45">
        <v>127067.692</v>
      </c>
      <c r="D463" s="45">
        <v>23318.690429000002</v>
      </c>
    </row>
    <row r="464" spans="1:4" x14ac:dyDescent="0.2">
      <c r="A464" s="8">
        <v>455</v>
      </c>
      <c r="B464" s="45">
        <v>5781.4230960000004</v>
      </c>
      <c r="C464" s="45">
        <v>127153.91200000001</v>
      </c>
      <c r="D464" s="45">
        <v>22285.441405000001</v>
      </c>
    </row>
    <row r="465" spans="1:4" x14ac:dyDescent="0.2">
      <c r="A465" s="8">
        <v>456</v>
      </c>
      <c r="B465" s="45">
        <v>7718.9685060000002</v>
      </c>
      <c r="C465" s="45">
        <v>127195.666</v>
      </c>
      <c r="D465" s="45">
        <v>30913.977050999998</v>
      </c>
    </row>
    <row r="466" spans="1:4" x14ac:dyDescent="0.2">
      <c r="A466" s="8">
        <v>457</v>
      </c>
      <c r="B466" s="45">
        <v>3284.7060540000002</v>
      </c>
      <c r="C466" s="45">
        <v>125925.12025000001</v>
      </c>
      <c r="D466" s="45">
        <v>31130.381347999999</v>
      </c>
    </row>
    <row r="467" spans="1:4" x14ac:dyDescent="0.2">
      <c r="A467" s="8">
        <v>458</v>
      </c>
      <c r="B467" s="45">
        <v>1455.8143190000001</v>
      </c>
      <c r="C467" s="45">
        <v>103353.465</v>
      </c>
      <c r="D467" s="45">
        <v>30309.044921999997</v>
      </c>
    </row>
    <row r="468" spans="1:4" x14ac:dyDescent="0.2">
      <c r="A468" s="8">
        <v>459</v>
      </c>
      <c r="B468" s="45">
        <v>5981.9884490000004</v>
      </c>
      <c r="C468" s="45">
        <v>87815.093000000008</v>
      </c>
      <c r="D468" s="45">
        <v>31028.924317000001</v>
      </c>
    </row>
    <row r="469" spans="1:4" x14ac:dyDescent="0.2">
      <c r="A469" s="8">
        <v>460</v>
      </c>
      <c r="B469" s="45">
        <v>25695.315430000002</v>
      </c>
      <c r="C469" s="45">
        <v>105975.61799999999</v>
      </c>
      <c r="D469" s="45">
        <v>25617.145019</v>
      </c>
    </row>
    <row r="470" spans="1:4" x14ac:dyDescent="0.2">
      <c r="A470" s="8">
        <v>461</v>
      </c>
      <c r="B470" s="45">
        <v>45035.31</v>
      </c>
      <c r="C470" s="45">
        <v>91871.021250000005</v>
      </c>
      <c r="D470" s="45">
        <v>12163.868898000001</v>
      </c>
    </row>
    <row r="471" spans="1:4" x14ac:dyDescent="0.2">
      <c r="A471" s="8">
        <v>462</v>
      </c>
      <c r="B471" s="45">
        <v>62041.121360000005</v>
      </c>
      <c r="C471" s="45">
        <v>105953.59400000001</v>
      </c>
      <c r="D471" s="45">
        <v>11958.173339999999</v>
      </c>
    </row>
    <row r="472" spans="1:4" x14ac:dyDescent="0.2">
      <c r="A472" s="8">
        <v>463</v>
      </c>
      <c r="B472" s="45">
        <v>82595.934999999998</v>
      </c>
      <c r="C472" s="45">
        <v>121689.83499999999</v>
      </c>
      <c r="D472" s="45">
        <v>6598.911255</v>
      </c>
    </row>
    <row r="473" spans="1:4" x14ac:dyDescent="0.2">
      <c r="A473" s="8">
        <v>464</v>
      </c>
      <c r="B473" s="45">
        <v>117912.762</v>
      </c>
      <c r="C473" s="45">
        <v>125214.12</v>
      </c>
      <c r="D473" s="45">
        <v>12814.928466000001</v>
      </c>
    </row>
    <row r="474" spans="1:4" x14ac:dyDescent="0.2">
      <c r="A474" s="8">
        <v>465</v>
      </c>
      <c r="B474" s="45">
        <v>130135.05900000001</v>
      </c>
      <c r="C474" s="45">
        <v>125854.008</v>
      </c>
      <c r="D474" s="45">
        <v>10545.673095</v>
      </c>
    </row>
    <row r="475" spans="1:4" x14ac:dyDescent="0.2">
      <c r="A475" s="8">
        <v>466</v>
      </c>
      <c r="B475" s="45">
        <v>140461.12875</v>
      </c>
      <c r="C475" s="45">
        <v>118953.9595</v>
      </c>
      <c r="D475" s="45">
        <v>9573.3869630000008</v>
      </c>
    </row>
    <row r="476" spans="1:4" x14ac:dyDescent="0.2">
      <c r="A476" s="8">
        <v>467</v>
      </c>
      <c r="B476" s="45">
        <v>155635.88325000001</v>
      </c>
      <c r="C476" s="45">
        <v>92681.521000000008</v>
      </c>
      <c r="D476" s="45">
        <v>9663.1032709999999</v>
      </c>
    </row>
    <row r="477" spans="1:4" x14ac:dyDescent="0.2">
      <c r="A477" s="8">
        <v>468</v>
      </c>
      <c r="B477" s="45">
        <v>157875.62900000002</v>
      </c>
      <c r="C477" s="45">
        <v>57844.126319999996</v>
      </c>
      <c r="D477" s="45">
        <v>9119.8303230000001</v>
      </c>
    </row>
    <row r="478" spans="1:4" x14ac:dyDescent="0.2">
      <c r="A478" s="8">
        <v>469</v>
      </c>
      <c r="B478" s="45">
        <v>160349.777</v>
      </c>
      <c r="C478" s="45">
        <v>47561.025754000002</v>
      </c>
      <c r="D478" s="45">
        <v>8731.6624760000013</v>
      </c>
    </row>
    <row r="479" spans="1:4" x14ac:dyDescent="0.2">
      <c r="A479" s="8">
        <v>470</v>
      </c>
      <c r="B479" s="45">
        <v>160708.51250000001</v>
      </c>
      <c r="C479" s="45">
        <v>78566.691250000003</v>
      </c>
      <c r="D479" s="45">
        <v>7899.1966560000001</v>
      </c>
    </row>
    <row r="480" spans="1:4" x14ac:dyDescent="0.2">
      <c r="A480" s="8">
        <v>471</v>
      </c>
      <c r="B480" s="45">
        <v>166983.67500000002</v>
      </c>
      <c r="C480" s="45">
        <v>51928.434565999989</v>
      </c>
      <c r="D480" s="45">
        <v>3287.8112789999996</v>
      </c>
    </row>
    <row r="481" spans="1:4" x14ac:dyDescent="0.2">
      <c r="A481" s="8">
        <v>472</v>
      </c>
      <c r="B481" s="45">
        <v>167725.41100000002</v>
      </c>
      <c r="C481" s="45">
        <v>24476.773925000001</v>
      </c>
      <c r="D481" s="45">
        <v>5776.7059319999998</v>
      </c>
    </row>
    <row r="482" spans="1:4" x14ac:dyDescent="0.2">
      <c r="A482" s="8">
        <v>473</v>
      </c>
      <c r="B482" s="45">
        <v>166872.65950000001</v>
      </c>
      <c r="C482" s="45">
        <v>27988.638671000001</v>
      </c>
      <c r="D482" s="45">
        <v>6375.9271240000007</v>
      </c>
    </row>
    <row r="483" spans="1:4" x14ac:dyDescent="0.2">
      <c r="A483" s="8">
        <v>474</v>
      </c>
      <c r="B483" s="45">
        <v>162679.84375</v>
      </c>
      <c r="C483" s="45">
        <v>46640.294406000001</v>
      </c>
      <c r="D483" s="45">
        <v>4162.6888429999999</v>
      </c>
    </row>
    <row r="484" spans="1:4" x14ac:dyDescent="0.2">
      <c r="A484" s="8">
        <v>475</v>
      </c>
      <c r="B484" s="45">
        <v>165924.17175000001</v>
      </c>
      <c r="C484" s="45">
        <v>81071.332999999999</v>
      </c>
      <c r="D484" s="45">
        <v>6966.7872309999993</v>
      </c>
    </row>
    <row r="485" spans="1:4" x14ac:dyDescent="0.2">
      <c r="A485" s="8">
        <v>476</v>
      </c>
      <c r="B485" s="45">
        <v>166388.21899999998</v>
      </c>
      <c r="C485" s="45">
        <v>95679.037000000011</v>
      </c>
      <c r="D485" s="45">
        <v>4647.6951289999997</v>
      </c>
    </row>
    <row r="486" spans="1:4" x14ac:dyDescent="0.2">
      <c r="A486" s="8">
        <v>477</v>
      </c>
      <c r="B486" s="45">
        <v>165597.258</v>
      </c>
      <c r="C486" s="45">
        <v>84524.535000000003</v>
      </c>
      <c r="D486" s="45">
        <v>1398.1685789999999</v>
      </c>
    </row>
    <row r="487" spans="1:4" x14ac:dyDescent="0.2">
      <c r="A487" s="8">
        <v>478</v>
      </c>
      <c r="B487" s="45">
        <v>159666.98475</v>
      </c>
      <c r="C487" s="45">
        <v>85655.703000000009</v>
      </c>
      <c r="D487" s="45">
        <v>146.87398200000001</v>
      </c>
    </row>
    <row r="488" spans="1:4" x14ac:dyDescent="0.2">
      <c r="A488" s="8">
        <v>479</v>
      </c>
      <c r="B488" s="45">
        <v>137354.59575000001</v>
      </c>
      <c r="C488" s="45">
        <v>99414.744500000001</v>
      </c>
      <c r="D488" s="45">
        <v>1.7512920000000001</v>
      </c>
    </row>
    <row r="489" spans="1:4" x14ac:dyDescent="0.2">
      <c r="A489" s="8">
        <v>480</v>
      </c>
      <c r="B489" s="45">
        <v>81591.28899999999</v>
      </c>
      <c r="C489" s="45">
        <v>87685.922999999995</v>
      </c>
      <c r="D489" s="45">
        <v>0</v>
      </c>
    </row>
    <row r="490" spans="1:4" x14ac:dyDescent="0.2">
      <c r="A490" s="8">
        <v>481</v>
      </c>
      <c r="B490" s="45">
        <v>53743.406179999998</v>
      </c>
      <c r="C490" s="45">
        <v>89789.893000000011</v>
      </c>
      <c r="D490" s="45">
        <v>199.27993000000001</v>
      </c>
    </row>
    <row r="491" spans="1:4" x14ac:dyDescent="0.2">
      <c r="A491" s="8">
        <v>482</v>
      </c>
      <c r="B491" s="45">
        <v>37870.689452999999</v>
      </c>
      <c r="C491" s="45">
        <v>108871.67000000001</v>
      </c>
      <c r="D491" s="45">
        <v>1156.5863039999999</v>
      </c>
    </row>
    <row r="492" spans="1:4" x14ac:dyDescent="0.2">
      <c r="A492" s="8">
        <v>483</v>
      </c>
      <c r="B492" s="45">
        <v>54546.546999999991</v>
      </c>
      <c r="C492" s="45">
        <v>111668.399</v>
      </c>
      <c r="D492" s="45">
        <v>276.72055999999998</v>
      </c>
    </row>
    <row r="493" spans="1:4" x14ac:dyDescent="0.2">
      <c r="A493" s="8">
        <v>484</v>
      </c>
      <c r="B493" s="45">
        <v>102284.95799999998</v>
      </c>
      <c r="C493" s="45">
        <v>120277.99575</v>
      </c>
      <c r="D493" s="45">
        <v>0</v>
      </c>
    </row>
    <row r="494" spans="1:4" x14ac:dyDescent="0.2">
      <c r="A494" s="8">
        <v>485</v>
      </c>
      <c r="B494" s="45">
        <v>124405.451</v>
      </c>
      <c r="C494" s="45">
        <v>116983.701</v>
      </c>
      <c r="D494" s="45">
        <v>0</v>
      </c>
    </row>
    <row r="495" spans="1:4" x14ac:dyDescent="0.2">
      <c r="A495" s="8">
        <v>486</v>
      </c>
      <c r="B495" s="45">
        <v>121275.47425</v>
      </c>
      <c r="C495" s="45">
        <v>112047.954</v>
      </c>
      <c r="D495" s="45">
        <v>0</v>
      </c>
    </row>
    <row r="496" spans="1:4" x14ac:dyDescent="0.2">
      <c r="A496" s="8">
        <v>487</v>
      </c>
      <c r="B496" s="45">
        <v>103998.56049999999</v>
      </c>
      <c r="C496" s="45">
        <v>109564.285</v>
      </c>
      <c r="D496" s="45">
        <v>0</v>
      </c>
    </row>
    <row r="497" spans="1:4" x14ac:dyDescent="0.2">
      <c r="A497" s="8">
        <v>488</v>
      </c>
      <c r="B497" s="45">
        <v>59782.706258000006</v>
      </c>
      <c r="C497" s="45">
        <v>106901.67000000001</v>
      </c>
      <c r="D497" s="45">
        <v>0</v>
      </c>
    </row>
    <row r="498" spans="1:4" x14ac:dyDescent="0.2">
      <c r="A498" s="8">
        <v>489</v>
      </c>
      <c r="B498" s="45">
        <v>10136.808350000001</v>
      </c>
      <c r="C498" s="45">
        <v>105125.92399999998</v>
      </c>
      <c r="D498" s="45">
        <v>0</v>
      </c>
    </row>
    <row r="499" spans="1:4" x14ac:dyDescent="0.2">
      <c r="A499" s="8">
        <v>490</v>
      </c>
      <c r="B499" s="45">
        <v>3469.2276920000004</v>
      </c>
      <c r="C499" s="45">
        <v>102836.90299999999</v>
      </c>
      <c r="D499" s="45">
        <v>0</v>
      </c>
    </row>
    <row r="500" spans="1:4" x14ac:dyDescent="0.2">
      <c r="A500" s="8">
        <v>491</v>
      </c>
      <c r="B500" s="45">
        <v>474.71506099999999</v>
      </c>
      <c r="C500" s="45">
        <v>97873.008000000002</v>
      </c>
      <c r="D500" s="45">
        <v>0</v>
      </c>
    </row>
    <row r="501" spans="1:4" x14ac:dyDescent="0.2">
      <c r="A501" s="8">
        <v>492</v>
      </c>
      <c r="B501" s="45">
        <v>84.550263999999999</v>
      </c>
      <c r="C501" s="45">
        <v>95159.381250000006</v>
      </c>
      <c r="D501" s="45">
        <v>0</v>
      </c>
    </row>
    <row r="502" spans="1:4" x14ac:dyDescent="0.2">
      <c r="A502" s="8">
        <v>493</v>
      </c>
      <c r="B502" s="45">
        <v>1483.7527009999999</v>
      </c>
      <c r="C502" s="45">
        <v>108323.89899999999</v>
      </c>
      <c r="D502" s="45">
        <v>0</v>
      </c>
    </row>
    <row r="503" spans="1:4" x14ac:dyDescent="0.2">
      <c r="A503" s="8">
        <v>494</v>
      </c>
      <c r="B503" s="45">
        <v>1698.687897</v>
      </c>
      <c r="C503" s="45">
        <v>105866.736</v>
      </c>
      <c r="D503" s="45">
        <v>0</v>
      </c>
    </row>
    <row r="504" spans="1:4" x14ac:dyDescent="0.2">
      <c r="A504" s="8">
        <v>495</v>
      </c>
      <c r="B504" s="45">
        <v>1492.498474</v>
      </c>
      <c r="C504" s="45">
        <v>122944.314</v>
      </c>
      <c r="D504" s="45">
        <v>0</v>
      </c>
    </row>
    <row r="505" spans="1:4" x14ac:dyDescent="0.2">
      <c r="A505" s="8">
        <v>496</v>
      </c>
      <c r="B505" s="45">
        <v>1709.892274</v>
      </c>
      <c r="C505" s="45">
        <v>108958.04699999999</v>
      </c>
      <c r="D505" s="45">
        <v>0</v>
      </c>
    </row>
    <row r="506" spans="1:4" x14ac:dyDescent="0.2">
      <c r="A506" s="8">
        <v>497</v>
      </c>
      <c r="B506" s="45">
        <v>50203.342512000003</v>
      </c>
      <c r="C506" s="45">
        <v>116626.36900000001</v>
      </c>
      <c r="D506" s="45">
        <v>0</v>
      </c>
    </row>
    <row r="507" spans="1:4" x14ac:dyDescent="0.2">
      <c r="A507" s="8">
        <v>498</v>
      </c>
      <c r="B507" s="45">
        <v>92419.006999999998</v>
      </c>
      <c r="C507" s="45">
        <v>116618.76824999999</v>
      </c>
      <c r="D507" s="45">
        <v>134.16684700000002</v>
      </c>
    </row>
    <row r="508" spans="1:4" x14ac:dyDescent="0.2">
      <c r="A508" s="8">
        <v>499</v>
      </c>
      <c r="B508" s="45">
        <v>78640.960999999996</v>
      </c>
      <c r="C508" s="45">
        <v>120912.51000000001</v>
      </c>
      <c r="D508" s="45">
        <v>754.95353999999998</v>
      </c>
    </row>
    <row r="509" spans="1:4" x14ac:dyDescent="0.2">
      <c r="A509" s="8">
        <v>500</v>
      </c>
      <c r="B509" s="45">
        <v>21572.960938</v>
      </c>
      <c r="C509" s="45">
        <v>121096.798</v>
      </c>
      <c r="D509" s="45">
        <v>4878.7376109999996</v>
      </c>
    </row>
    <row r="510" spans="1:4" x14ac:dyDescent="0.2">
      <c r="A510" s="8">
        <v>501</v>
      </c>
      <c r="B510" s="45">
        <v>35168.384518999999</v>
      </c>
      <c r="C510" s="45">
        <v>123418.856</v>
      </c>
      <c r="D510" s="45">
        <v>5329.2570190000006</v>
      </c>
    </row>
    <row r="511" spans="1:4" x14ac:dyDescent="0.2">
      <c r="A511" s="8">
        <v>502</v>
      </c>
      <c r="B511" s="45">
        <v>21488.419432999999</v>
      </c>
      <c r="C511" s="45">
        <v>123988.719</v>
      </c>
      <c r="D511" s="45">
        <v>3562.3332519999999</v>
      </c>
    </row>
    <row r="512" spans="1:4" x14ac:dyDescent="0.2">
      <c r="A512" s="8">
        <v>503</v>
      </c>
      <c r="B512" s="45">
        <v>6068.2833869999995</v>
      </c>
      <c r="C512" s="45">
        <v>123211.454</v>
      </c>
      <c r="D512" s="45">
        <v>7065.8287349999991</v>
      </c>
    </row>
    <row r="513" spans="1:4" x14ac:dyDescent="0.2">
      <c r="A513" s="8">
        <v>504</v>
      </c>
      <c r="B513" s="45">
        <v>15790.291992999999</v>
      </c>
      <c r="C513" s="45">
        <v>124296.27899999999</v>
      </c>
      <c r="D513" s="45">
        <v>6897.7984619999997</v>
      </c>
    </row>
    <row r="514" spans="1:4" x14ac:dyDescent="0.2">
      <c r="A514" s="8">
        <v>505</v>
      </c>
      <c r="B514" s="45">
        <v>1752.8843460000001</v>
      </c>
      <c r="C514" s="45">
        <v>124296.447</v>
      </c>
      <c r="D514" s="45">
        <v>6930.0955809999996</v>
      </c>
    </row>
    <row r="515" spans="1:4" x14ac:dyDescent="0.2">
      <c r="A515" s="8">
        <v>506</v>
      </c>
      <c r="B515" s="45">
        <v>66.156914</v>
      </c>
      <c r="C515" s="45">
        <v>104614.875</v>
      </c>
      <c r="D515" s="45">
        <v>4231.1232909999999</v>
      </c>
    </row>
    <row r="516" spans="1:4" x14ac:dyDescent="0.2">
      <c r="A516" s="8">
        <v>507</v>
      </c>
      <c r="B516" s="45">
        <v>113.318546</v>
      </c>
      <c r="C516" s="45">
        <v>39051.898741999998</v>
      </c>
      <c r="D516" s="45">
        <v>6996.9742420000002</v>
      </c>
    </row>
    <row r="517" spans="1:4" x14ac:dyDescent="0.2">
      <c r="A517" s="8">
        <v>508</v>
      </c>
      <c r="B517" s="45">
        <v>4.5764110000000002</v>
      </c>
      <c r="C517" s="45">
        <v>56976.554038999995</v>
      </c>
      <c r="D517" s="45">
        <v>12361.245117999999</v>
      </c>
    </row>
    <row r="518" spans="1:4" x14ac:dyDescent="0.2">
      <c r="A518" s="8">
        <v>509</v>
      </c>
      <c r="B518" s="45">
        <v>2434.5571359999999</v>
      </c>
      <c r="C518" s="45">
        <v>16279.444336999999</v>
      </c>
      <c r="D518" s="45">
        <v>10513.680785</v>
      </c>
    </row>
    <row r="519" spans="1:4" x14ac:dyDescent="0.2">
      <c r="A519" s="8">
        <v>510</v>
      </c>
      <c r="B519" s="45">
        <v>9351.2279049999997</v>
      </c>
      <c r="C519" s="45">
        <v>31843.507987999998</v>
      </c>
      <c r="D519" s="45">
        <v>17463.144286999999</v>
      </c>
    </row>
    <row r="520" spans="1:4" x14ac:dyDescent="0.2">
      <c r="A520" s="8">
        <v>511</v>
      </c>
      <c r="B520" s="45">
        <v>19579.287842000002</v>
      </c>
      <c r="C520" s="45">
        <v>12137.131958000002</v>
      </c>
      <c r="D520" s="45">
        <v>30846.278807999999</v>
      </c>
    </row>
    <row r="521" spans="1:4" x14ac:dyDescent="0.2">
      <c r="A521" s="8">
        <v>512</v>
      </c>
      <c r="B521" s="45">
        <v>10035.806885</v>
      </c>
      <c r="C521" s="45">
        <v>372.78244899999999</v>
      </c>
      <c r="D521" s="45">
        <v>32694.472169000001</v>
      </c>
    </row>
    <row r="522" spans="1:4" x14ac:dyDescent="0.2">
      <c r="A522" s="8">
        <v>513</v>
      </c>
      <c r="B522" s="45">
        <v>23771.663574000002</v>
      </c>
      <c r="C522" s="45">
        <v>1163.403742</v>
      </c>
      <c r="D522" s="45">
        <v>31479.410644999996</v>
      </c>
    </row>
    <row r="523" spans="1:4" x14ac:dyDescent="0.2">
      <c r="A523" s="8">
        <v>514</v>
      </c>
      <c r="B523" s="45">
        <v>3369.5563059999995</v>
      </c>
      <c r="C523" s="45">
        <v>6463.3729409999996</v>
      </c>
      <c r="D523" s="45">
        <v>32754.26123</v>
      </c>
    </row>
    <row r="524" spans="1:4" x14ac:dyDescent="0.2">
      <c r="A524" s="8">
        <v>515</v>
      </c>
      <c r="B524" s="45">
        <v>18739.579590000001</v>
      </c>
      <c r="C524" s="45">
        <v>9135.0906380000015</v>
      </c>
      <c r="D524" s="45">
        <v>33109.346680000002</v>
      </c>
    </row>
    <row r="525" spans="1:4" x14ac:dyDescent="0.2">
      <c r="A525" s="8">
        <v>516</v>
      </c>
      <c r="B525" s="45">
        <v>20166.956054999999</v>
      </c>
      <c r="C525" s="45">
        <v>13942.955689</v>
      </c>
      <c r="D525" s="45">
        <v>33072.460938000004</v>
      </c>
    </row>
    <row r="526" spans="1:4" x14ac:dyDescent="0.2">
      <c r="A526" s="8">
        <v>517</v>
      </c>
      <c r="B526" s="45">
        <v>19918.559083</v>
      </c>
      <c r="C526" s="45">
        <v>10769.281983000001</v>
      </c>
      <c r="D526" s="45">
        <v>27628.046875</v>
      </c>
    </row>
    <row r="527" spans="1:4" x14ac:dyDescent="0.2">
      <c r="A527" s="8">
        <v>518</v>
      </c>
      <c r="B527" s="45">
        <v>57860.471344000005</v>
      </c>
      <c r="C527" s="45">
        <v>16382.243164</v>
      </c>
      <c r="D527" s="45">
        <v>26094.851073999998</v>
      </c>
    </row>
    <row r="528" spans="1:4" x14ac:dyDescent="0.2">
      <c r="A528" s="8">
        <v>519</v>
      </c>
      <c r="B528" s="45">
        <v>87030.137000000002</v>
      </c>
      <c r="C528" s="45">
        <v>18854.381896999999</v>
      </c>
      <c r="D528" s="45">
        <v>30408.707030999998</v>
      </c>
    </row>
    <row r="529" spans="1:4" x14ac:dyDescent="0.2">
      <c r="A529" s="8">
        <v>520</v>
      </c>
      <c r="B529" s="45">
        <v>138677.23800000001</v>
      </c>
      <c r="C529" s="45">
        <v>24453.427735000001</v>
      </c>
      <c r="D529" s="45">
        <v>29695.458008000001</v>
      </c>
    </row>
    <row r="530" spans="1:4" x14ac:dyDescent="0.2">
      <c r="A530" s="8">
        <v>521</v>
      </c>
      <c r="B530" s="45">
        <v>142369.899</v>
      </c>
      <c r="C530" s="45">
        <v>41488.026652</v>
      </c>
      <c r="D530" s="45">
        <v>16002.503845000001</v>
      </c>
    </row>
    <row r="531" spans="1:4" x14ac:dyDescent="0.2">
      <c r="A531" s="8">
        <v>522</v>
      </c>
      <c r="B531" s="45">
        <v>147103.31625</v>
      </c>
      <c r="C531" s="45">
        <v>25895.116211</v>
      </c>
      <c r="D531" s="45">
        <v>5211.5634760000003</v>
      </c>
    </row>
    <row r="532" spans="1:4" x14ac:dyDescent="0.2">
      <c r="A532" s="8">
        <v>523</v>
      </c>
      <c r="B532" s="45">
        <v>154946.08199999999</v>
      </c>
      <c r="C532" s="45">
        <v>13478.631590999999</v>
      </c>
      <c r="D532" s="45">
        <v>4363.4508679999999</v>
      </c>
    </row>
    <row r="533" spans="1:4" x14ac:dyDescent="0.2">
      <c r="A533" s="8">
        <v>524</v>
      </c>
      <c r="B533" s="45">
        <v>162358.212</v>
      </c>
      <c r="C533" s="45">
        <v>24229.483886000002</v>
      </c>
      <c r="D533" s="45">
        <v>3256.8718260000005</v>
      </c>
    </row>
    <row r="534" spans="1:4" x14ac:dyDescent="0.2">
      <c r="A534" s="8">
        <v>525</v>
      </c>
      <c r="B534" s="45">
        <v>154117.94200000001</v>
      </c>
      <c r="C534" s="45">
        <v>44850.967289</v>
      </c>
      <c r="D534" s="45">
        <v>320.03668999999996</v>
      </c>
    </row>
    <row r="535" spans="1:4" x14ac:dyDescent="0.2">
      <c r="A535" s="8">
        <v>526</v>
      </c>
      <c r="B535" s="45">
        <v>151927.23000000001</v>
      </c>
      <c r="C535" s="45">
        <v>57536.645000000004</v>
      </c>
      <c r="D535" s="45">
        <v>303.02145900000005</v>
      </c>
    </row>
    <row r="536" spans="1:4" x14ac:dyDescent="0.2">
      <c r="A536" s="8">
        <v>527</v>
      </c>
      <c r="B536" s="45">
        <v>138505.625</v>
      </c>
      <c r="C536" s="45">
        <v>70820.215430000011</v>
      </c>
      <c r="D536" s="45">
        <v>500.97582199999999</v>
      </c>
    </row>
    <row r="537" spans="1:4" x14ac:dyDescent="0.2">
      <c r="A537" s="8">
        <v>528</v>
      </c>
      <c r="B537" s="45">
        <v>113703.7145</v>
      </c>
      <c r="C537" s="45">
        <v>92576.969000000012</v>
      </c>
      <c r="D537" s="45">
        <v>241.09144599999999</v>
      </c>
    </row>
    <row r="538" spans="1:4" x14ac:dyDescent="0.2">
      <c r="A538" s="8">
        <v>529</v>
      </c>
      <c r="B538" s="45">
        <v>114021.32200000001</v>
      </c>
      <c r="C538" s="45">
        <v>76186.785499999998</v>
      </c>
      <c r="D538" s="45">
        <v>48.813532000000002</v>
      </c>
    </row>
    <row r="539" spans="1:4" x14ac:dyDescent="0.2">
      <c r="A539" s="8">
        <v>530</v>
      </c>
      <c r="B539" s="45">
        <v>55859.116987999994</v>
      </c>
      <c r="C539" s="45">
        <v>65548.510999999999</v>
      </c>
      <c r="D539" s="45">
        <v>734.78696400000001</v>
      </c>
    </row>
    <row r="540" spans="1:4" x14ac:dyDescent="0.2">
      <c r="A540" s="8">
        <v>531</v>
      </c>
      <c r="B540" s="45">
        <v>64333.512410000003</v>
      </c>
      <c r="C540" s="45">
        <v>72719.578999999998</v>
      </c>
      <c r="D540" s="45">
        <v>912.57970999999998</v>
      </c>
    </row>
    <row r="541" spans="1:4" x14ac:dyDescent="0.2">
      <c r="A541" s="8">
        <v>532</v>
      </c>
      <c r="B541" s="45">
        <v>61564.928</v>
      </c>
      <c r="C541" s="45">
        <v>56753.245000000003</v>
      </c>
      <c r="D541" s="45">
        <v>219.269104</v>
      </c>
    </row>
    <row r="542" spans="1:4" x14ac:dyDescent="0.2">
      <c r="A542" s="8">
        <v>533</v>
      </c>
      <c r="B542" s="45">
        <v>38846.951902000001</v>
      </c>
      <c r="C542" s="45">
        <v>57858.019656000004</v>
      </c>
      <c r="D542" s="45">
        <v>427.38596000000007</v>
      </c>
    </row>
    <row r="543" spans="1:4" x14ac:dyDescent="0.2">
      <c r="A543" s="8">
        <v>534</v>
      </c>
      <c r="B543" s="45">
        <v>24838.879883000001</v>
      </c>
      <c r="C543" s="45">
        <v>34822.736046999999</v>
      </c>
      <c r="D543" s="45">
        <v>1.985028</v>
      </c>
    </row>
    <row r="544" spans="1:4" x14ac:dyDescent="0.2">
      <c r="A544" s="8">
        <v>535</v>
      </c>
      <c r="B544" s="45">
        <v>62672.31925</v>
      </c>
      <c r="C544" s="45">
        <v>58483.493999999999</v>
      </c>
      <c r="D544" s="45">
        <v>2566.487881</v>
      </c>
    </row>
    <row r="545" spans="1:4" x14ac:dyDescent="0.2">
      <c r="A545" s="8">
        <v>536</v>
      </c>
      <c r="B545" s="45">
        <v>52509.133000000002</v>
      </c>
      <c r="C545" s="45">
        <v>55964.441000000006</v>
      </c>
      <c r="D545" s="45">
        <v>4292.3471070000005</v>
      </c>
    </row>
    <row r="546" spans="1:4" x14ac:dyDescent="0.2">
      <c r="A546" s="8">
        <v>537</v>
      </c>
      <c r="B546" s="45">
        <v>48689.34532</v>
      </c>
      <c r="C546" s="45">
        <v>55780.955999999998</v>
      </c>
      <c r="D546" s="45">
        <v>5279.5976559999999</v>
      </c>
    </row>
    <row r="547" spans="1:4" x14ac:dyDescent="0.2">
      <c r="A547" s="8">
        <v>538</v>
      </c>
      <c r="B547" s="45">
        <v>69589.974679999999</v>
      </c>
      <c r="C547" s="45">
        <v>56813.060944999997</v>
      </c>
      <c r="D547" s="45">
        <v>1115.3560029999999</v>
      </c>
    </row>
    <row r="548" spans="1:4" x14ac:dyDescent="0.2">
      <c r="A548" s="8">
        <v>539</v>
      </c>
      <c r="B548" s="45">
        <v>111132.46325</v>
      </c>
      <c r="C548" s="45">
        <v>39278.457953999998</v>
      </c>
      <c r="D548" s="45">
        <v>519.14773000000002</v>
      </c>
    </row>
    <row r="549" spans="1:4" x14ac:dyDescent="0.2">
      <c r="A549" s="8">
        <v>540</v>
      </c>
      <c r="B549" s="45">
        <v>125861.41800000001</v>
      </c>
      <c r="C549" s="45">
        <v>30226.297852</v>
      </c>
      <c r="D549" s="45">
        <v>144.50681700000001</v>
      </c>
    </row>
    <row r="550" spans="1:4" x14ac:dyDescent="0.2">
      <c r="A550" s="8">
        <v>541</v>
      </c>
      <c r="B550" s="45">
        <v>143640.948</v>
      </c>
      <c r="C550" s="45">
        <v>28561.042969000002</v>
      </c>
      <c r="D550" s="45">
        <v>10.457577000000001</v>
      </c>
    </row>
    <row r="551" spans="1:4" x14ac:dyDescent="0.2">
      <c r="A551" s="8">
        <v>542</v>
      </c>
      <c r="B551" s="45">
        <v>150738.97274999999</v>
      </c>
      <c r="C551" s="45">
        <v>22875.182617000002</v>
      </c>
      <c r="D551" s="45">
        <v>6.5476299999999998</v>
      </c>
    </row>
    <row r="552" spans="1:4" x14ac:dyDescent="0.2">
      <c r="A552" s="8">
        <v>543</v>
      </c>
      <c r="B552" s="45">
        <v>157398.58500000002</v>
      </c>
      <c r="C552" s="45">
        <v>22467.261230000004</v>
      </c>
      <c r="D552" s="45">
        <v>1.663252</v>
      </c>
    </row>
    <row r="553" spans="1:4" x14ac:dyDescent="0.2">
      <c r="A553" s="8">
        <v>544</v>
      </c>
      <c r="B553" s="45">
        <v>162550.70000000001</v>
      </c>
      <c r="C553" s="45">
        <v>18678.186523</v>
      </c>
      <c r="D553" s="45">
        <v>0</v>
      </c>
    </row>
    <row r="554" spans="1:4" x14ac:dyDescent="0.2">
      <c r="A554" s="8">
        <v>545</v>
      </c>
      <c r="B554" s="45">
        <v>166599.57799999998</v>
      </c>
      <c r="C554" s="45">
        <v>22073.860840000001</v>
      </c>
      <c r="D554" s="45">
        <v>1.4447209999999999</v>
      </c>
    </row>
    <row r="555" spans="1:4" x14ac:dyDescent="0.2">
      <c r="A555" s="8">
        <v>546</v>
      </c>
      <c r="B555" s="45">
        <v>167643.82799999998</v>
      </c>
      <c r="C555" s="45">
        <v>7346.1217040000001</v>
      </c>
      <c r="D555" s="45">
        <v>0</v>
      </c>
    </row>
    <row r="556" spans="1:4" x14ac:dyDescent="0.2">
      <c r="A556" s="8">
        <v>547</v>
      </c>
      <c r="B556" s="45">
        <v>166387.89000000001</v>
      </c>
      <c r="C556" s="45">
        <v>17201.065429000002</v>
      </c>
      <c r="D556" s="45">
        <v>0</v>
      </c>
    </row>
    <row r="557" spans="1:4" x14ac:dyDescent="0.2">
      <c r="A557" s="8">
        <v>548</v>
      </c>
      <c r="B557" s="45">
        <v>146616.81</v>
      </c>
      <c r="C557" s="45">
        <v>24062.735718000004</v>
      </c>
      <c r="D557" s="45">
        <v>14.791895999999999</v>
      </c>
    </row>
    <row r="558" spans="1:4" x14ac:dyDescent="0.2">
      <c r="A558" s="8">
        <v>549</v>
      </c>
      <c r="B558" s="45">
        <v>108202.476</v>
      </c>
      <c r="C558" s="45">
        <v>29709.177489999998</v>
      </c>
      <c r="D558" s="45">
        <v>1407.094621</v>
      </c>
    </row>
    <row r="559" spans="1:4" x14ac:dyDescent="0.2">
      <c r="A559" s="8">
        <v>550</v>
      </c>
      <c r="B559" s="45">
        <v>60671.898180000004</v>
      </c>
      <c r="C559" s="45">
        <v>23715.018797999997</v>
      </c>
      <c r="D559" s="45">
        <v>7049.2390140000007</v>
      </c>
    </row>
    <row r="560" spans="1:4" x14ac:dyDescent="0.2">
      <c r="A560" s="8">
        <v>551</v>
      </c>
      <c r="B560" s="45">
        <v>58065.506000000001</v>
      </c>
      <c r="C560" s="45">
        <v>41849.735414000002</v>
      </c>
      <c r="D560" s="45">
        <v>6367.7421869999998</v>
      </c>
    </row>
    <row r="561" spans="1:4" x14ac:dyDescent="0.2">
      <c r="A561" s="8">
        <v>552</v>
      </c>
      <c r="B561" s="45">
        <v>33733.556512000003</v>
      </c>
      <c r="C561" s="45">
        <v>39976.768339999995</v>
      </c>
      <c r="D561" s="45">
        <v>7336.8610840000001</v>
      </c>
    </row>
    <row r="562" spans="1:4" x14ac:dyDescent="0.2">
      <c r="A562" s="8">
        <v>553</v>
      </c>
      <c r="B562" s="45">
        <v>25136.416503</v>
      </c>
      <c r="C562" s="45">
        <v>34329.754097999998</v>
      </c>
      <c r="D562" s="45">
        <v>5724.6470939999999</v>
      </c>
    </row>
    <row r="563" spans="1:4" x14ac:dyDescent="0.2">
      <c r="A563" s="8">
        <v>554</v>
      </c>
      <c r="B563" s="45">
        <v>52130.86</v>
      </c>
      <c r="C563" s="45">
        <v>23327.042969000002</v>
      </c>
      <c r="D563" s="45">
        <v>4658.2974239999994</v>
      </c>
    </row>
    <row r="564" spans="1:4" x14ac:dyDescent="0.2">
      <c r="A564" s="8">
        <v>555</v>
      </c>
      <c r="B564" s="45">
        <v>94423.684000000008</v>
      </c>
      <c r="C564" s="45">
        <v>27304.583495999999</v>
      </c>
      <c r="D564" s="45">
        <v>5227.169922</v>
      </c>
    </row>
    <row r="565" spans="1:4" x14ac:dyDescent="0.2">
      <c r="A565" s="8">
        <v>556</v>
      </c>
      <c r="B565" s="45">
        <v>96010.769</v>
      </c>
      <c r="C565" s="45">
        <v>20483.803954999999</v>
      </c>
      <c r="D565" s="45">
        <v>3805.5482789999996</v>
      </c>
    </row>
    <row r="566" spans="1:4" x14ac:dyDescent="0.2">
      <c r="A566" s="8">
        <v>557</v>
      </c>
      <c r="B566" s="45">
        <v>60354.967655999993</v>
      </c>
      <c r="C566" s="45">
        <v>13784.583739999998</v>
      </c>
      <c r="D566" s="45">
        <v>1056.3380589999999</v>
      </c>
    </row>
    <row r="567" spans="1:4" x14ac:dyDescent="0.2">
      <c r="A567" s="8">
        <v>558</v>
      </c>
      <c r="B567" s="45">
        <v>21529.515625</v>
      </c>
      <c r="C567" s="45">
        <v>35722.984000000004</v>
      </c>
      <c r="D567" s="45">
        <v>2043.8632810000001</v>
      </c>
    </row>
    <row r="568" spans="1:4" x14ac:dyDescent="0.2">
      <c r="A568" s="8">
        <v>559</v>
      </c>
      <c r="B568" s="45">
        <v>17374.536133000001</v>
      </c>
      <c r="C568" s="45">
        <v>58122.105999999992</v>
      </c>
      <c r="D568" s="45">
        <v>696.45429200000001</v>
      </c>
    </row>
    <row r="569" spans="1:4" x14ac:dyDescent="0.2">
      <c r="A569" s="8">
        <v>560</v>
      </c>
      <c r="B569" s="45">
        <v>6346.1199949999991</v>
      </c>
      <c r="C569" s="45">
        <v>49007.259445000003</v>
      </c>
      <c r="D569" s="45">
        <v>0</v>
      </c>
    </row>
    <row r="570" spans="1:4" x14ac:dyDescent="0.2">
      <c r="A570" s="8">
        <v>561</v>
      </c>
      <c r="B570" s="45">
        <v>2556.3642580000001</v>
      </c>
      <c r="C570" s="45">
        <v>15942.347885000001</v>
      </c>
      <c r="D570" s="45">
        <v>0</v>
      </c>
    </row>
    <row r="571" spans="1:4" x14ac:dyDescent="0.2">
      <c r="A571" s="8">
        <v>562</v>
      </c>
      <c r="B571" s="45">
        <v>1550.6023560000001</v>
      </c>
      <c r="C571" s="45">
        <v>12332.217284999999</v>
      </c>
      <c r="D571" s="45">
        <v>0</v>
      </c>
    </row>
    <row r="572" spans="1:4" x14ac:dyDescent="0.2">
      <c r="A572" s="8">
        <v>563</v>
      </c>
      <c r="B572" s="45">
        <v>8428.4148249999998</v>
      </c>
      <c r="C572" s="45">
        <v>32263.057130000001</v>
      </c>
      <c r="D572" s="45">
        <v>0</v>
      </c>
    </row>
    <row r="573" spans="1:4" x14ac:dyDescent="0.2">
      <c r="A573" s="8">
        <v>564</v>
      </c>
      <c r="B573" s="45">
        <v>12685.424316000001</v>
      </c>
      <c r="C573" s="45">
        <v>19848.284668</v>
      </c>
      <c r="D573" s="45">
        <v>0</v>
      </c>
    </row>
    <row r="574" spans="1:4" x14ac:dyDescent="0.2">
      <c r="A574" s="8">
        <v>565</v>
      </c>
      <c r="B574" s="45">
        <v>25169.205580000002</v>
      </c>
      <c r="C574" s="45">
        <v>10232.754639000001</v>
      </c>
      <c r="D574" s="45">
        <v>0</v>
      </c>
    </row>
    <row r="575" spans="1:4" x14ac:dyDescent="0.2">
      <c r="A575" s="8">
        <v>566</v>
      </c>
      <c r="B575" s="45">
        <v>59664.761085999999</v>
      </c>
      <c r="C575" s="45">
        <v>11713.236695</v>
      </c>
      <c r="D575" s="45">
        <v>0</v>
      </c>
    </row>
    <row r="576" spans="1:4" x14ac:dyDescent="0.2">
      <c r="A576" s="8">
        <v>567</v>
      </c>
      <c r="B576" s="45">
        <v>116204.56525</v>
      </c>
      <c r="C576" s="45">
        <v>5234.1365660000001</v>
      </c>
      <c r="D576" s="45">
        <v>0</v>
      </c>
    </row>
    <row r="577" spans="1:4" x14ac:dyDescent="0.2">
      <c r="A577" s="8">
        <v>568</v>
      </c>
      <c r="B577" s="45">
        <v>148497.83199999999</v>
      </c>
      <c r="C577" s="45">
        <v>1352.2838200000001</v>
      </c>
      <c r="D577" s="45">
        <v>0</v>
      </c>
    </row>
    <row r="578" spans="1:4" x14ac:dyDescent="0.2">
      <c r="A578" s="8">
        <v>569</v>
      </c>
      <c r="B578" s="45">
        <v>161191.53100000002</v>
      </c>
      <c r="C578" s="45">
        <v>3454.5599100000004</v>
      </c>
      <c r="D578" s="45">
        <v>0</v>
      </c>
    </row>
    <row r="579" spans="1:4" x14ac:dyDescent="0.2">
      <c r="A579" s="8">
        <v>570</v>
      </c>
      <c r="B579" s="45">
        <v>165234.10925000001</v>
      </c>
      <c r="C579" s="45">
        <v>13350.970459</v>
      </c>
      <c r="D579" s="45">
        <v>0</v>
      </c>
    </row>
    <row r="580" spans="1:4" x14ac:dyDescent="0.2">
      <c r="A580" s="8">
        <v>571</v>
      </c>
      <c r="B580" s="45">
        <v>160291.269</v>
      </c>
      <c r="C580" s="45">
        <v>15391.240722</v>
      </c>
      <c r="D580" s="45">
        <v>0</v>
      </c>
    </row>
    <row r="581" spans="1:4" x14ac:dyDescent="0.2">
      <c r="A581" s="8">
        <v>572</v>
      </c>
      <c r="B581" s="45">
        <v>155549.93</v>
      </c>
      <c r="C581" s="45">
        <v>23732.131835</v>
      </c>
      <c r="D581" s="45">
        <v>400.75997599999999</v>
      </c>
    </row>
    <row r="582" spans="1:4" x14ac:dyDescent="0.2">
      <c r="A582" s="8">
        <v>573</v>
      </c>
      <c r="B582" s="45">
        <v>143674.44125</v>
      </c>
      <c r="C582" s="45">
        <v>23345.269530999998</v>
      </c>
      <c r="D582" s="45">
        <v>301.47485999999998</v>
      </c>
    </row>
    <row r="583" spans="1:4" x14ac:dyDescent="0.2">
      <c r="A583" s="8">
        <v>574</v>
      </c>
      <c r="B583" s="45">
        <v>145200.60149999999</v>
      </c>
      <c r="C583" s="45">
        <v>10952.761352999998</v>
      </c>
      <c r="D583" s="45">
        <v>105.189212</v>
      </c>
    </row>
    <row r="584" spans="1:4" x14ac:dyDescent="0.2">
      <c r="A584" s="8">
        <v>575</v>
      </c>
      <c r="B584" s="45">
        <v>133255.492</v>
      </c>
      <c r="C584" s="45">
        <v>3930.2381599999999</v>
      </c>
      <c r="D584" s="45">
        <v>161.67562099999998</v>
      </c>
    </row>
    <row r="585" spans="1:4" x14ac:dyDescent="0.2">
      <c r="A585" s="8">
        <v>576</v>
      </c>
      <c r="B585" s="45">
        <v>83984.243500000011</v>
      </c>
      <c r="C585" s="45">
        <v>6812.5897209999994</v>
      </c>
      <c r="D585" s="45">
        <v>2026.0864869999998</v>
      </c>
    </row>
    <row r="586" spans="1:4" x14ac:dyDescent="0.2">
      <c r="A586" s="8">
        <v>577</v>
      </c>
      <c r="B586" s="45">
        <v>74833.736999999994</v>
      </c>
      <c r="C586" s="45">
        <v>4038.5073250000005</v>
      </c>
      <c r="D586" s="45">
        <v>1806.108125</v>
      </c>
    </row>
    <row r="587" spans="1:4" x14ac:dyDescent="0.2">
      <c r="A587" s="8">
        <v>578</v>
      </c>
      <c r="B587" s="45">
        <v>29817.576531000002</v>
      </c>
      <c r="C587" s="45">
        <v>8403.6260989999992</v>
      </c>
      <c r="D587" s="45">
        <v>1560.744813</v>
      </c>
    </row>
    <row r="588" spans="1:4" x14ac:dyDescent="0.2">
      <c r="A588" s="8">
        <v>579</v>
      </c>
      <c r="B588" s="45">
        <v>43825.367000000006</v>
      </c>
      <c r="C588" s="45">
        <v>13947.449707000002</v>
      </c>
      <c r="D588" s="45">
        <v>3072.3157349999997</v>
      </c>
    </row>
    <row r="589" spans="1:4" x14ac:dyDescent="0.2">
      <c r="A589" s="8">
        <v>580</v>
      </c>
      <c r="B589" s="45">
        <v>59170.306000000004</v>
      </c>
      <c r="C589" s="45">
        <v>11170.227050000001</v>
      </c>
      <c r="D589" s="45">
        <v>3542.5242919999996</v>
      </c>
    </row>
    <row r="590" spans="1:4" x14ac:dyDescent="0.2">
      <c r="A590" s="8">
        <v>581</v>
      </c>
      <c r="B590" s="45">
        <v>95832.412000000011</v>
      </c>
      <c r="C590" s="45">
        <v>9727.98999</v>
      </c>
      <c r="D590" s="45">
        <v>3371.800964</v>
      </c>
    </row>
    <row r="591" spans="1:4" x14ac:dyDescent="0.2">
      <c r="A591" s="8">
        <v>582</v>
      </c>
      <c r="B591" s="45">
        <v>106405.897</v>
      </c>
      <c r="C591" s="45">
        <v>7704.5031730000001</v>
      </c>
      <c r="D591" s="45">
        <v>5086.2589110000008</v>
      </c>
    </row>
    <row r="592" spans="1:4" x14ac:dyDescent="0.2">
      <c r="A592" s="8">
        <v>583</v>
      </c>
      <c r="B592" s="45">
        <v>69420.731999999989</v>
      </c>
      <c r="C592" s="45">
        <v>14277.806151999999</v>
      </c>
      <c r="D592" s="45">
        <v>5723.6184080000003</v>
      </c>
    </row>
    <row r="593" spans="1:4" x14ac:dyDescent="0.2">
      <c r="A593" s="8">
        <v>584</v>
      </c>
      <c r="B593" s="45">
        <v>29450.717284999999</v>
      </c>
      <c r="C593" s="45">
        <v>16039.129639000001</v>
      </c>
      <c r="D593" s="45">
        <v>11136.486327999999</v>
      </c>
    </row>
    <row r="594" spans="1:4" x14ac:dyDescent="0.2">
      <c r="A594" s="8">
        <v>585</v>
      </c>
      <c r="B594" s="45">
        <v>15771.692138</v>
      </c>
      <c r="C594" s="45">
        <v>12232.910399999999</v>
      </c>
      <c r="D594" s="45">
        <v>16488.888426999998</v>
      </c>
    </row>
    <row r="595" spans="1:4" x14ac:dyDescent="0.2">
      <c r="A595" s="8">
        <v>586</v>
      </c>
      <c r="B595" s="45">
        <v>13358.407959</v>
      </c>
      <c r="C595" s="45">
        <v>19082.760498</v>
      </c>
      <c r="D595" s="45">
        <v>12068.554198999998</v>
      </c>
    </row>
    <row r="596" spans="1:4" x14ac:dyDescent="0.2">
      <c r="A596" s="8">
        <v>587</v>
      </c>
      <c r="B596" s="45">
        <v>2203.4219359999997</v>
      </c>
      <c r="C596" s="45">
        <v>19439.549316000001</v>
      </c>
      <c r="D596" s="45">
        <v>10180.028076000001</v>
      </c>
    </row>
    <row r="597" spans="1:4" x14ac:dyDescent="0.2">
      <c r="A597" s="8">
        <v>588</v>
      </c>
      <c r="B597" s="45">
        <v>1958.5140839999999</v>
      </c>
      <c r="C597" s="45">
        <v>12210.517579000001</v>
      </c>
      <c r="D597" s="45">
        <v>19996.879883000001</v>
      </c>
    </row>
    <row r="598" spans="1:4" x14ac:dyDescent="0.2">
      <c r="A598" s="8">
        <v>589</v>
      </c>
      <c r="B598" s="45">
        <v>1996.8197169999999</v>
      </c>
      <c r="C598" s="45">
        <v>11408.576415999998</v>
      </c>
      <c r="D598" s="45">
        <v>22554.551758999998</v>
      </c>
    </row>
    <row r="599" spans="1:4" x14ac:dyDescent="0.2">
      <c r="A599" s="8">
        <v>590</v>
      </c>
      <c r="B599" s="45">
        <v>2183.0932000000003</v>
      </c>
      <c r="C599" s="45">
        <v>12143.456054999999</v>
      </c>
      <c r="D599" s="45">
        <v>24972.071777999998</v>
      </c>
    </row>
    <row r="600" spans="1:4" x14ac:dyDescent="0.2">
      <c r="A600" s="8">
        <v>591</v>
      </c>
      <c r="B600" s="45">
        <v>10042.211547999999</v>
      </c>
      <c r="C600" s="45">
        <v>11551.159179</v>
      </c>
      <c r="D600" s="45">
        <v>25230.455565999997</v>
      </c>
    </row>
    <row r="601" spans="1:4" x14ac:dyDescent="0.2">
      <c r="A601" s="8">
        <v>592</v>
      </c>
      <c r="B601" s="45">
        <v>27903.193359000001</v>
      </c>
      <c r="C601" s="45">
        <v>16372.057862</v>
      </c>
      <c r="D601" s="45">
        <v>26597.258789</v>
      </c>
    </row>
    <row r="602" spans="1:4" x14ac:dyDescent="0.2">
      <c r="A602" s="8">
        <v>593</v>
      </c>
      <c r="B602" s="45">
        <v>103583.41</v>
      </c>
      <c r="C602" s="45">
        <v>23980.236328000003</v>
      </c>
      <c r="D602" s="45">
        <v>24798.674317000001</v>
      </c>
    </row>
    <row r="603" spans="1:4" x14ac:dyDescent="0.2">
      <c r="A603" s="8">
        <v>594</v>
      </c>
      <c r="B603" s="45">
        <v>148756.78000000003</v>
      </c>
      <c r="C603" s="45">
        <v>47604.231179000002</v>
      </c>
      <c r="D603" s="45">
        <v>24493.007811999996</v>
      </c>
    </row>
    <row r="604" spans="1:4" x14ac:dyDescent="0.2">
      <c r="A604" s="8">
        <v>595</v>
      </c>
      <c r="B604" s="45">
        <v>149892.18</v>
      </c>
      <c r="C604" s="45">
        <v>71993.822249999997</v>
      </c>
      <c r="D604" s="45">
        <v>26885.472656999998</v>
      </c>
    </row>
    <row r="605" spans="1:4" x14ac:dyDescent="0.2">
      <c r="A605" s="8">
        <v>596</v>
      </c>
      <c r="B605" s="45">
        <v>140813.41899999999</v>
      </c>
      <c r="C605" s="45">
        <v>49762.085008000002</v>
      </c>
      <c r="D605" s="45">
        <v>24430.587402000001</v>
      </c>
    </row>
    <row r="606" spans="1:4" x14ac:dyDescent="0.2">
      <c r="A606" s="8">
        <v>597</v>
      </c>
      <c r="B606" s="45">
        <v>107739.82199999999</v>
      </c>
      <c r="C606" s="45">
        <v>50484.040930000003</v>
      </c>
      <c r="D606" s="45">
        <v>27153.134765000003</v>
      </c>
    </row>
    <row r="607" spans="1:4" x14ac:dyDescent="0.2">
      <c r="A607" s="8">
        <v>598</v>
      </c>
      <c r="B607" s="45">
        <v>85063.413</v>
      </c>
      <c r="C607" s="45">
        <v>66941.279500000004</v>
      </c>
      <c r="D607" s="45">
        <v>24152.603027000001</v>
      </c>
    </row>
    <row r="608" spans="1:4" x14ac:dyDescent="0.2">
      <c r="A608" s="8">
        <v>599</v>
      </c>
      <c r="B608" s="45">
        <v>80328.62</v>
      </c>
      <c r="C608" s="45">
        <v>74057.626999999993</v>
      </c>
      <c r="D608" s="45">
        <v>24096.514159999999</v>
      </c>
    </row>
    <row r="609" spans="1:4" x14ac:dyDescent="0.2">
      <c r="A609" s="8">
        <v>600</v>
      </c>
      <c r="B609" s="45">
        <v>31899.576502</v>
      </c>
      <c r="C609" s="45">
        <v>71902.235749999993</v>
      </c>
      <c r="D609" s="45">
        <v>23265.997070999998</v>
      </c>
    </row>
    <row r="610" spans="1:4" x14ac:dyDescent="0.2">
      <c r="A610" s="8">
        <v>601</v>
      </c>
      <c r="B610" s="45">
        <v>10903.450927</v>
      </c>
      <c r="C610" s="45">
        <v>61597.014750000002</v>
      </c>
      <c r="D610" s="45">
        <v>22860.644044000001</v>
      </c>
    </row>
    <row r="611" spans="1:4" x14ac:dyDescent="0.2">
      <c r="A611" s="8">
        <v>602</v>
      </c>
      <c r="B611" s="45">
        <v>22856.491211</v>
      </c>
      <c r="C611" s="45">
        <v>67403.907500000001</v>
      </c>
      <c r="D611" s="45">
        <v>24668.150389999999</v>
      </c>
    </row>
    <row r="612" spans="1:4" x14ac:dyDescent="0.2">
      <c r="A612" s="8">
        <v>603</v>
      </c>
      <c r="B612" s="45">
        <v>14565.318115</v>
      </c>
      <c r="C612" s="45">
        <v>38167.585711</v>
      </c>
      <c r="D612" s="45">
        <v>23319.476562</v>
      </c>
    </row>
    <row r="613" spans="1:4" x14ac:dyDescent="0.2">
      <c r="A613" s="8">
        <v>604</v>
      </c>
      <c r="B613" s="45">
        <v>28572.143866000002</v>
      </c>
      <c r="C613" s="45">
        <v>32131.414061999996</v>
      </c>
      <c r="D613" s="45">
        <v>22599.791016000003</v>
      </c>
    </row>
    <row r="614" spans="1:4" x14ac:dyDescent="0.2">
      <c r="A614" s="8">
        <v>605</v>
      </c>
      <c r="B614" s="45">
        <v>26567.390136999999</v>
      </c>
      <c r="C614" s="45">
        <v>37146.223570000002</v>
      </c>
      <c r="D614" s="45">
        <v>18705.181151999997</v>
      </c>
    </row>
    <row r="615" spans="1:4" x14ac:dyDescent="0.2">
      <c r="A615" s="8">
        <v>606</v>
      </c>
      <c r="B615" s="45">
        <v>11822.429932000001</v>
      </c>
      <c r="C615" s="45">
        <v>33485.138687999999</v>
      </c>
      <c r="D615" s="45">
        <v>16511.476805999999</v>
      </c>
    </row>
    <row r="616" spans="1:4" x14ac:dyDescent="0.2">
      <c r="A616" s="8">
        <v>607</v>
      </c>
      <c r="B616" s="45">
        <v>12760.109130999999</v>
      </c>
      <c r="C616" s="45">
        <v>24855.841309000003</v>
      </c>
      <c r="D616" s="45">
        <v>13469.845947</v>
      </c>
    </row>
    <row r="617" spans="1:4" x14ac:dyDescent="0.2">
      <c r="A617" s="8">
        <v>608</v>
      </c>
      <c r="B617" s="45">
        <v>3679.827683</v>
      </c>
      <c r="C617" s="45">
        <v>26956.576172000001</v>
      </c>
      <c r="D617" s="45">
        <v>12308.164551</v>
      </c>
    </row>
    <row r="618" spans="1:4" x14ac:dyDescent="0.2">
      <c r="A618" s="8">
        <v>609</v>
      </c>
      <c r="B618" s="45">
        <v>0.22331100000000001</v>
      </c>
      <c r="C618" s="45">
        <v>24177.722168</v>
      </c>
      <c r="D618" s="45">
        <v>17624.949219000002</v>
      </c>
    </row>
    <row r="619" spans="1:4" x14ac:dyDescent="0.2">
      <c r="A619" s="8">
        <v>610</v>
      </c>
      <c r="B619" s="45">
        <v>0</v>
      </c>
      <c r="C619" s="45">
        <v>9377.7150870000005</v>
      </c>
      <c r="D619" s="45">
        <v>17100.230225000003</v>
      </c>
    </row>
    <row r="620" spans="1:4" x14ac:dyDescent="0.2">
      <c r="A620" s="8">
        <v>611</v>
      </c>
      <c r="B620" s="45">
        <v>42.105251000000003</v>
      </c>
      <c r="C620" s="45">
        <v>6454.9754629999998</v>
      </c>
      <c r="D620" s="45">
        <v>16785.278075999999</v>
      </c>
    </row>
    <row r="621" spans="1:4" x14ac:dyDescent="0.2">
      <c r="A621" s="8">
        <v>612</v>
      </c>
      <c r="B621" s="45">
        <v>194.46012599999997</v>
      </c>
      <c r="C621" s="45">
        <v>16711.213866999999</v>
      </c>
      <c r="D621" s="45">
        <v>11036.987549999998</v>
      </c>
    </row>
    <row r="622" spans="1:4" x14ac:dyDescent="0.2">
      <c r="A622" s="8">
        <v>613</v>
      </c>
      <c r="B622" s="45">
        <v>0</v>
      </c>
      <c r="C622" s="45">
        <v>30109.215821000002</v>
      </c>
      <c r="D622" s="45">
        <v>12582.037354</v>
      </c>
    </row>
    <row r="623" spans="1:4" x14ac:dyDescent="0.2">
      <c r="A623" s="8">
        <v>614</v>
      </c>
      <c r="B623" s="45">
        <v>0</v>
      </c>
      <c r="C623" s="45">
        <v>35641.483738000003</v>
      </c>
      <c r="D623" s="45">
        <v>10882.486328999999</v>
      </c>
    </row>
    <row r="624" spans="1:4" x14ac:dyDescent="0.2">
      <c r="A624" s="8">
        <v>615</v>
      </c>
      <c r="B624" s="45">
        <v>0.41841200000000001</v>
      </c>
      <c r="C624" s="45">
        <v>51237.760249999999</v>
      </c>
      <c r="D624" s="45">
        <v>9001.0650640000003</v>
      </c>
    </row>
    <row r="625" spans="1:4" x14ac:dyDescent="0.2">
      <c r="A625" s="8">
        <v>616</v>
      </c>
      <c r="B625" s="45">
        <v>15866.702026000001</v>
      </c>
      <c r="C625" s="45">
        <v>36960.771559000001</v>
      </c>
      <c r="D625" s="45">
        <v>6578.6285399999997</v>
      </c>
    </row>
    <row r="626" spans="1:4" x14ac:dyDescent="0.2">
      <c r="A626" s="8">
        <v>617</v>
      </c>
      <c r="B626" s="45">
        <v>81805.009749999997</v>
      </c>
      <c r="C626" s="45">
        <v>49938.929499999998</v>
      </c>
      <c r="D626" s="45">
        <v>4205.8737179999998</v>
      </c>
    </row>
    <row r="627" spans="1:4" x14ac:dyDescent="0.2">
      <c r="A627" s="8">
        <v>618</v>
      </c>
      <c r="B627" s="45">
        <v>80990.950000000012</v>
      </c>
      <c r="C627" s="45">
        <v>36065.968418000004</v>
      </c>
      <c r="D627" s="45">
        <v>7722.4458009999998</v>
      </c>
    </row>
    <row r="628" spans="1:4" x14ac:dyDescent="0.2">
      <c r="A628" s="8">
        <v>619</v>
      </c>
      <c r="B628" s="45">
        <v>46364.387999999992</v>
      </c>
      <c r="C628" s="45">
        <v>23269.044921999997</v>
      </c>
      <c r="D628" s="45">
        <v>10232.129149999999</v>
      </c>
    </row>
    <row r="629" spans="1:4" x14ac:dyDescent="0.2">
      <c r="A629" s="8">
        <v>620</v>
      </c>
      <c r="B629" s="45">
        <v>37978.673274000001</v>
      </c>
      <c r="C629" s="45">
        <v>20583.353515000003</v>
      </c>
      <c r="D629" s="45">
        <v>13716.164305999999</v>
      </c>
    </row>
    <row r="630" spans="1:4" x14ac:dyDescent="0.2">
      <c r="A630" s="8">
        <v>621</v>
      </c>
      <c r="B630" s="45">
        <v>36389.540899</v>
      </c>
      <c r="C630" s="45">
        <v>18761.704835</v>
      </c>
      <c r="D630" s="45">
        <v>16487.932862000001</v>
      </c>
    </row>
    <row r="631" spans="1:4" x14ac:dyDescent="0.2">
      <c r="A631" s="8">
        <v>622</v>
      </c>
      <c r="B631" s="45">
        <v>39857.239149000001</v>
      </c>
      <c r="C631" s="45">
        <v>9314.6071769999999</v>
      </c>
      <c r="D631" s="45">
        <v>19194.805664</v>
      </c>
    </row>
    <row r="632" spans="1:4" x14ac:dyDescent="0.2">
      <c r="A632" s="8">
        <v>623</v>
      </c>
      <c r="B632" s="45">
        <v>61883.529999999992</v>
      </c>
      <c r="C632" s="45">
        <v>10167.535279</v>
      </c>
      <c r="D632" s="45">
        <v>15213.422609000001</v>
      </c>
    </row>
    <row r="633" spans="1:4" x14ac:dyDescent="0.2">
      <c r="A633" s="8">
        <v>624</v>
      </c>
      <c r="B633" s="45">
        <v>71937.194000000003</v>
      </c>
      <c r="C633" s="45">
        <v>13611.549561</v>
      </c>
      <c r="D633" s="45">
        <v>18480.124756000001</v>
      </c>
    </row>
    <row r="634" spans="1:4" x14ac:dyDescent="0.2">
      <c r="A634" s="8">
        <v>625</v>
      </c>
      <c r="B634" s="45">
        <v>62344.23</v>
      </c>
      <c r="C634" s="45">
        <v>6202.187011</v>
      </c>
      <c r="D634" s="45">
        <v>23873.565428999998</v>
      </c>
    </row>
    <row r="635" spans="1:4" x14ac:dyDescent="0.2">
      <c r="A635" s="8">
        <v>626</v>
      </c>
      <c r="B635" s="45">
        <v>47176.047930000001</v>
      </c>
      <c r="C635" s="45">
        <v>8002.4526370000003</v>
      </c>
      <c r="D635" s="45">
        <v>10857.837646</v>
      </c>
    </row>
    <row r="636" spans="1:4" x14ac:dyDescent="0.2">
      <c r="A636" s="8">
        <v>627</v>
      </c>
      <c r="B636" s="45">
        <v>55054.180249999998</v>
      </c>
      <c r="C636" s="45">
        <v>5913.2755129999996</v>
      </c>
      <c r="D636" s="45">
        <v>14080.799072999998</v>
      </c>
    </row>
    <row r="637" spans="1:4" x14ac:dyDescent="0.2">
      <c r="A637" s="8">
        <v>628</v>
      </c>
      <c r="B637" s="45">
        <v>104035.37700000001</v>
      </c>
      <c r="C637" s="45">
        <v>8384.4617920000001</v>
      </c>
      <c r="D637" s="45">
        <v>14485.748046000001</v>
      </c>
    </row>
    <row r="638" spans="1:4" x14ac:dyDescent="0.2">
      <c r="A638" s="8">
        <v>629</v>
      </c>
      <c r="B638" s="45">
        <v>63603.737999999998</v>
      </c>
      <c r="C638" s="45">
        <v>14422.499513000001</v>
      </c>
      <c r="D638" s="45">
        <v>9671.1948240000002</v>
      </c>
    </row>
    <row r="639" spans="1:4" x14ac:dyDescent="0.2">
      <c r="A639" s="8">
        <v>630</v>
      </c>
      <c r="B639" s="45">
        <v>85223.597000000009</v>
      </c>
      <c r="C639" s="45">
        <v>24845.572755000001</v>
      </c>
      <c r="D639" s="45">
        <v>8336.6491699999988</v>
      </c>
    </row>
    <row r="640" spans="1:4" x14ac:dyDescent="0.2">
      <c r="A640" s="8">
        <v>631</v>
      </c>
      <c r="B640" s="45">
        <v>103605.54299999999</v>
      </c>
      <c r="C640" s="45">
        <v>15774.910888</v>
      </c>
      <c r="D640" s="45">
        <v>12998.209961</v>
      </c>
    </row>
    <row r="641" spans="1:4" x14ac:dyDescent="0.2">
      <c r="A641" s="8">
        <v>632</v>
      </c>
      <c r="B641" s="45">
        <v>55333.050999999999</v>
      </c>
      <c r="C641" s="45">
        <v>8920.577147</v>
      </c>
      <c r="D641" s="45">
        <v>23319.736327999999</v>
      </c>
    </row>
    <row r="642" spans="1:4" x14ac:dyDescent="0.2">
      <c r="A642" s="8">
        <v>633</v>
      </c>
      <c r="B642" s="45">
        <v>15661.687867000001</v>
      </c>
      <c r="C642" s="45">
        <v>9538.1166989999983</v>
      </c>
      <c r="D642" s="45">
        <v>18554.579834</v>
      </c>
    </row>
    <row r="643" spans="1:4" x14ac:dyDescent="0.2">
      <c r="A643" s="8">
        <v>634</v>
      </c>
      <c r="B643" s="45">
        <v>3100.7626959999998</v>
      </c>
      <c r="C643" s="45">
        <v>12138.194579999999</v>
      </c>
      <c r="D643" s="45">
        <v>11740.288329999999</v>
      </c>
    </row>
    <row r="644" spans="1:4" x14ac:dyDescent="0.2">
      <c r="A644" s="8">
        <v>635</v>
      </c>
      <c r="B644" s="45">
        <v>7663.1943360000005</v>
      </c>
      <c r="C644" s="45">
        <v>24272.336914000003</v>
      </c>
      <c r="D644" s="45">
        <v>9061.8139649999994</v>
      </c>
    </row>
    <row r="645" spans="1:4" x14ac:dyDescent="0.2">
      <c r="A645" s="8">
        <v>636</v>
      </c>
      <c r="B645" s="45">
        <v>26522.223328</v>
      </c>
      <c r="C645" s="45">
        <v>16002.314697</v>
      </c>
      <c r="D645" s="45">
        <v>6881.0300289999996</v>
      </c>
    </row>
    <row r="646" spans="1:4" x14ac:dyDescent="0.2">
      <c r="A646" s="8">
        <v>637</v>
      </c>
      <c r="B646" s="45">
        <v>38611.923907000004</v>
      </c>
      <c r="C646" s="45">
        <v>14263.479248999998</v>
      </c>
      <c r="D646" s="45">
        <v>6761.534791</v>
      </c>
    </row>
    <row r="647" spans="1:4" x14ac:dyDescent="0.2">
      <c r="A647" s="8">
        <v>638</v>
      </c>
      <c r="B647" s="45">
        <v>45171.612000000001</v>
      </c>
      <c r="C647" s="45">
        <v>26125.095701999999</v>
      </c>
      <c r="D647" s="45">
        <v>4649.3305660000005</v>
      </c>
    </row>
    <row r="648" spans="1:4" x14ac:dyDescent="0.2">
      <c r="A648" s="8">
        <v>639</v>
      </c>
      <c r="B648" s="45">
        <v>90203.32699999999</v>
      </c>
      <c r="C648" s="45">
        <v>30241.908691000001</v>
      </c>
      <c r="D648" s="45">
        <v>3882.2568359999996</v>
      </c>
    </row>
    <row r="649" spans="1:4" x14ac:dyDescent="0.2">
      <c r="A649" s="8">
        <v>640</v>
      </c>
      <c r="B649" s="45">
        <v>118828.71799999999</v>
      </c>
      <c r="C649" s="45">
        <v>25667.706054000002</v>
      </c>
      <c r="D649" s="45">
        <v>4564.6701060000005</v>
      </c>
    </row>
    <row r="650" spans="1:4" x14ac:dyDescent="0.2">
      <c r="A650" s="8">
        <v>641</v>
      </c>
      <c r="B650" s="45">
        <v>100851.363</v>
      </c>
      <c r="C650" s="45">
        <v>27850.797364000002</v>
      </c>
      <c r="D650" s="45">
        <v>5296.7327879999993</v>
      </c>
    </row>
    <row r="651" spans="1:4" x14ac:dyDescent="0.2">
      <c r="A651" s="8">
        <v>642</v>
      </c>
      <c r="B651" s="45">
        <v>128337.89599999999</v>
      </c>
      <c r="C651" s="45">
        <v>24713.155762000002</v>
      </c>
      <c r="D651" s="45">
        <v>8487.5936280000005</v>
      </c>
    </row>
    <row r="652" spans="1:4" x14ac:dyDescent="0.2">
      <c r="A652" s="8">
        <v>643</v>
      </c>
      <c r="B652" s="45">
        <v>123250.50525</v>
      </c>
      <c r="C652" s="45">
        <v>33681.976913999999</v>
      </c>
      <c r="D652" s="45">
        <v>10101.193115</v>
      </c>
    </row>
    <row r="653" spans="1:4" x14ac:dyDescent="0.2">
      <c r="A653" s="8">
        <v>644</v>
      </c>
      <c r="B653" s="45">
        <v>122960.413</v>
      </c>
      <c r="C653" s="45">
        <v>22556.530273</v>
      </c>
      <c r="D653" s="45">
        <v>14964.964599000001</v>
      </c>
    </row>
    <row r="654" spans="1:4" x14ac:dyDescent="0.2">
      <c r="A654" s="8">
        <v>645</v>
      </c>
      <c r="B654" s="45">
        <v>89199.138000000006</v>
      </c>
      <c r="C654" s="45">
        <v>34532.286668000001</v>
      </c>
      <c r="D654" s="45">
        <v>12763.714110000001</v>
      </c>
    </row>
    <row r="655" spans="1:4" x14ac:dyDescent="0.2">
      <c r="A655" s="8">
        <v>646</v>
      </c>
      <c r="B655" s="45">
        <v>30296.413518999998</v>
      </c>
      <c r="C655" s="45">
        <v>51117.655749999998</v>
      </c>
      <c r="D655" s="45">
        <v>17246.356202000003</v>
      </c>
    </row>
    <row r="656" spans="1:4" x14ac:dyDescent="0.2">
      <c r="A656" s="8">
        <v>647</v>
      </c>
      <c r="B656" s="45">
        <v>12959.840698</v>
      </c>
      <c r="C656" s="45">
        <v>44218.233797000001</v>
      </c>
      <c r="D656" s="45">
        <v>22225.686524000001</v>
      </c>
    </row>
    <row r="657" spans="1:4" x14ac:dyDescent="0.2">
      <c r="A657" s="8">
        <v>648</v>
      </c>
      <c r="B657" s="45">
        <v>4647.037781</v>
      </c>
      <c r="C657" s="45">
        <v>25523.165038000003</v>
      </c>
      <c r="D657" s="45">
        <v>17635.184082</v>
      </c>
    </row>
    <row r="658" spans="1:4" x14ac:dyDescent="0.2">
      <c r="A658" s="8">
        <v>649</v>
      </c>
      <c r="B658" s="45">
        <v>909.31738700000005</v>
      </c>
      <c r="C658" s="45">
        <v>35561.306152999998</v>
      </c>
      <c r="D658" s="45">
        <v>15026.678222999999</v>
      </c>
    </row>
    <row r="659" spans="1:4" x14ac:dyDescent="0.2">
      <c r="A659" s="8">
        <v>650</v>
      </c>
      <c r="B659" s="45">
        <v>6.6369999999999997E-3</v>
      </c>
      <c r="C659" s="45">
        <v>31308.656249</v>
      </c>
      <c r="D659" s="45">
        <v>13503.209961</v>
      </c>
    </row>
    <row r="660" spans="1:4" x14ac:dyDescent="0.2">
      <c r="A660" s="8">
        <v>651</v>
      </c>
      <c r="B660" s="45">
        <v>1567.9808330000001</v>
      </c>
      <c r="C660" s="45">
        <v>56543.288</v>
      </c>
      <c r="D660" s="45">
        <v>16430.634522</v>
      </c>
    </row>
    <row r="661" spans="1:4" x14ac:dyDescent="0.2">
      <c r="A661" s="8">
        <v>652</v>
      </c>
      <c r="B661" s="45">
        <v>3896.0354000000002</v>
      </c>
      <c r="C661" s="45">
        <v>90881.33600000001</v>
      </c>
      <c r="D661" s="45">
        <v>13654.259278</v>
      </c>
    </row>
    <row r="662" spans="1:4" x14ac:dyDescent="0.2">
      <c r="A662" s="8">
        <v>653</v>
      </c>
      <c r="B662" s="45">
        <v>1016.07526</v>
      </c>
      <c r="C662" s="45">
        <v>90352.572249999997</v>
      </c>
      <c r="D662" s="45">
        <v>16791.070312999997</v>
      </c>
    </row>
    <row r="663" spans="1:4" x14ac:dyDescent="0.2">
      <c r="A663" s="8">
        <v>654</v>
      </c>
      <c r="B663" s="45">
        <v>288.13445999999999</v>
      </c>
      <c r="C663" s="45">
        <v>41655.538687</v>
      </c>
      <c r="D663" s="45">
        <v>26022.241697999998</v>
      </c>
    </row>
    <row r="664" spans="1:4" x14ac:dyDescent="0.2">
      <c r="A664" s="8">
        <v>655</v>
      </c>
      <c r="B664" s="45">
        <v>4.1351879999999994</v>
      </c>
      <c r="C664" s="45">
        <v>30018.132323999998</v>
      </c>
      <c r="D664" s="45">
        <v>27876.387694999998</v>
      </c>
    </row>
    <row r="665" spans="1:4" x14ac:dyDescent="0.2">
      <c r="A665" s="8">
        <v>656</v>
      </c>
      <c r="B665" s="45">
        <v>348.71921900000001</v>
      </c>
      <c r="C665" s="45">
        <v>13571.135011</v>
      </c>
      <c r="D665" s="45">
        <v>25567.096679999999</v>
      </c>
    </row>
    <row r="666" spans="1:4" x14ac:dyDescent="0.2">
      <c r="A666" s="8">
        <v>657</v>
      </c>
      <c r="B666" s="45">
        <v>0</v>
      </c>
      <c r="C666" s="45">
        <v>23510.114745999999</v>
      </c>
      <c r="D666" s="45">
        <v>29247.660156000002</v>
      </c>
    </row>
    <row r="667" spans="1:4" x14ac:dyDescent="0.2">
      <c r="A667" s="8">
        <v>658</v>
      </c>
      <c r="B667" s="45">
        <v>0</v>
      </c>
      <c r="C667" s="45">
        <v>12479.401612</v>
      </c>
      <c r="D667" s="45">
        <v>29411.004395000004</v>
      </c>
    </row>
    <row r="668" spans="1:4" x14ac:dyDescent="0.2">
      <c r="A668" s="8">
        <v>659</v>
      </c>
      <c r="B668" s="45">
        <v>3.3383000000000003E-2</v>
      </c>
      <c r="C668" s="45">
        <v>3564.094666</v>
      </c>
      <c r="D668" s="45">
        <v>30205.337403000001</v>
      </c>
    </row>
    <row r="669" spans="1:4" x14ac:dyDescent="0.2">
      <c r="A669" s="8">
        <v>660</v>
      </c>
      <c r="B669" s="45">
        <v>0</v>
      </c>
      <c r="C669" s="45">
        <v>5037.1035759999995</v>
      </c>
      <c r="D669" s="45">
        <v>31154.731933999999</v>
      </c>
    </row>
    <row r="670" spans="1:4" x14ac:dyDescent="0.2">
      <c r="A670" s="8">
        <v>661</v>
      </c>
      <c r="B670" s="45">
        <v>0</v>
      </c>
      <c r="C670" s="45">
        <v>4953.9810179999995</v>
      </c>
      <c r="D670" s="45">
        <v>31187.311523999997</v>
      </c>
    </row>
    <row r="671" spans="1:4" x14ac:dyDescent="0.2">
      <c r="A671" s="8">
        <v>662</v>
      </c>
      <c r="B671" s="45">
        <v>0</v>
      </c>
      <c r="C671" s="45">
        <v>3856.1295769999997</v>
      </c>
      <c r="D671" s="45">
        <v>26723.676757000001</v>
      </c>
    </row>
    <row r="672" spans="1:4" x14ac:dyDescent="0.2">
      <c r="A672" s="8">
        <v>663</v>
      </c>
      <c r="B672" s="45">
        <v>0</v>
      </c>
      <c r="C672" s="45">
        <v>10085.142639</v>
      </c>
      <c r="D672" s="45">
        <v>30216.954102</v>
      </c>
    </row>
    <row r="673" spans="1:4" x14ac:dyDescent="0.2">
      <c r="A673" s="8">
        <v>664</v>
      </c>
      <c r="B673" s="45">
        <v>0</v>
      </c>
      <c r="C673" s="45">
        <v>4568.5959480000001</v>
      </c>
      <c r="D673" s="45">
        <v>29795.532715000001</v>
      </c>
    </row>
    <row r="674" spans="1:4" x14ac:dyDescent="0.2">
      <c r="A674" s="8">
        <v>665</v>
      </c>
      <c r="B674" s="45">
        <v>0</v>
      </c>
      <c r="C674" s="45">
        <v>5394.2651610000003</v>
      </c>
      <c r="D674" s="45">
        <v>29281.398438</v>
      </c>
    </row>
    <row r="675" spans="1:4" x14ac:dyDescent="0.2">
      <c r="A675" s="8">
        <v>666</v>
      </c>
      <c r="B675" s="45">
        <v>0</v>
      </c>
      <c r="C675" s="45">
        <v>1086.3711139999998</v>
      </c>
      <c r="D675" s="45">
        <v>21894.491944000001</v>
      </c>
    </row>
    <row r="676" spans="1:4" x14ac:dyDescent="0.2">
      <c r="A676" s="8">
        <v>667</v>
      </c>
      <c r="B676" s="45">
        <v>8.7043999999999996E-2</v>
      </c>
      <c r="C676" s="45">
        <v>47.085425000000001</v>
      </c>
      <c r="D676" s="45">
        <v>17829.419189</v>
      </c>
    </row>
    <row r="677" spans="1:4" x14ac:dyDescent="0.2">
      <c r="A677" s="8">
        <v>668</v>
      </c>
      <c r="B677" s="45">
        <v>20505.662346000001</v>
      </c>
      <c r="C677" s="45">
        <v>68.293862000000004</v>
      </c>
      <c r="D677" s="45">
        <v>16844.363525000001</v>
      </c>
    </row>
    <row r="678" spans="1:4" x14ac:dyDescent="0.2">
      <c r="A678" s="8">
        <v>669</v>
      </c>
      <c r="B678" s="45">
        <v>43878.901897999996</v>
      </c>
      <c r="C678" s="45">
        <v>595.94082600000002</v>
      </c>
      <c r="D678" s="45">
        <v>6801.1065669999998</v>
      </c>
    </row>
    <row r="679" spans="1:4" x14ac:dyDescent="0.2">
      <c r="A679" s="8">
        <v>670</v>
      </c>
      <c r="B679" s="45">
        <v>35522.504883000001</v>
      </c>
      <c r="C679" s="45">
        <v>4389.8232429999998</v>
      </c>
      <c r="D679" s="45">
        <v>4964.404235</v>
      </c>
    </row>
    <row r="680" spans="1:4" x14ac:dyDescent="0.2">
      <c r="A680" s="8">
        <v>671</v>
      </c>
      <c r="B680" s="45">
        <v>30771.694823999998</v>
      </c>
      <c r="C680" s="45">
        <v>3325.4968410000001</v>
      </c>
      <c r="D680" s="45">
        <v>3749.9903569999997</v>
      </c>
    </row>
    <row r="681" spans="1:4" x14ac:dyDescent="0.2">
      <c r="A681" s="8">
        <v>672</v>
      </c>
      <c r="B681" s="45">
        <v>33958.831054999995</v>
      </c>
      <c r="C681" s="45">
        <v>5933.4542840000004</v>
      </c>
      <c r="D681" s="45">
        <v>10749.216553</v>
      </c>
    </row>
    <row r="682" spans="1:4" x14ac:dyDescent="0.2">
      <c r="A682" s="8">
        <v>673</v>
      </c>
      <c r="B682" s="45">
        <v>22290.660155999998</v>
      </c>
      <c r="C682" s="45">
        <v>12836.597900999999</v>
      </c>
      <c r="D682" s="45">
        <v>14759.151855</v>
      </c>
    </row>
    <row r="683" spans="1:4" x14ac:dyDescent="0.2">
      <c r="A683" s="8">
        <v>674</v>
      </c>
      <c r="B683" s="45">
        <v>20157.850586</v>
      </c>
      <c r="C683" s="45">
        <v>4994.0217890000004</v>
      </c>
      <c r="D683" s="45">
        <v>16210.159424000001</v>
      </c>
    </row>
    <row r="684" spans="1:4" x14ac:dyDescent="0.2">
      <c r="A684" s="8">
        <v>675</v>
      </c>
      <c r="B684" s="45">
        <v>23213.517090000001</v>
      </c>
      <c r="C684" s="45">
        <v>3949.7054450000005</v>
      </c>
      <c r="D684" s="45">
        <v>9238.3831790000004</v>
      </c>
    </row>
    <row r="685" spans="1:4" x14ac:dyDescent="0.2">
      <c r="A685" s="8">
        <v>676</v>
      </c>
      <c r="B685" s="45">
        <v>20480.031738000001</v>
      </c>
      <c r="C685" s="45">
        <v>3145.059632</v>
      </c>
      <c r="D685" s="45">
        <v>8757.1430680000012</v>
      </c>
    </row>
    <row r="686" spans="1:4" x14ac:dyDescent="0.2">
      <c r="A686" s="8">
        <v>677</v>
      </c>
      <c r="B686" s="45">
        <v>28205.421387000002</v>
      </c>
      <c r="C686" s="45">
        <v>10428.848999</v>
      </c>
      <c r="D686" s="45">
        <v>9768.1496589999988</v>
      </c>
    </row>
    <row r="687" spans="1:4" x14ac:dyDescent="0.2">
      <c r="A687" s="8">
        <v>678</v>
      </c>
      <c r="B687" s="45">
        <v>44011.963718999999</v>
      </c>
      <c r="C687" s="45">
        <v>8434.4038089999995</v>
      </c>
      <c r="D687" s="45">
        <v>3863.3617549999999</v>
      </c>
    </row>
    <row r="688" spans="1:4" x14ac:dyDescent="0.2">
      <c r="A688" s="8">
        <v>679</v>
      </c>
      <c r="B688" s="45">
        <v>20045.454955000001</v>
      </c>
      <c r="C688" s="45">
        <v>13621.019531999998</v>
      </c>
      <c r="D688" s="45">
        <v>4386.8579719999998</v>
      </c>
    </row>
    <row r="689" spans="1:4" x14ac:dyDescent="0.2">
      <c r="A689" s="8">
        <v>680</v>
      </c>
      <c r="B689" s="45">
        <v>361.72625300000004</v>
      </c>
      <c r="C689" s="45">
        <v>3511.960411</v>
      </c>
      <c r="D689" s="45">
        <v>5347.8732909999999</v>
      </c>
    </row>
    <row r="690" spans="1:4" x14ac:dyDescent="0.2">
      <c r="A690" s="8">
        <v>681</v>
      </c>
      <c r="B690" s="45">
        <v>545.96570199999996</v>
      </c>
      <c r="C690" s="45">
        <v>0.38922099999999998</v>
      </c>
      <c r="D690" s="45">
        <v>18342.362793</v>
      </c>
    </row>
    <row r="691" spans="1:4" x14ac:dyDescent="0.2">
      <c r="A691" s="8">
        <v>682</v>
      </c>
      <c r="B691" s="45">
        <v>0</v>
      </c>
      <c r="C691" s="45">
        <v>236.153469</v>
      </c>
      <c r="D691" s="45">
        <v>15859.42578</v>
      </c>
    </row>
    <row r="692" spans="1:4" x14ac:dyDescent="0.2">
      <c r="A692" s="8">
        <v>683</v>
      </c>
      <c r="B692" s="45">
        <v>1.4329E-2</v>
      </c>
      <c r="C692" s="45">
        <v>225.22224700000001</v>
      </c>
      <c r="D692" s="45">
        <v>8199.6890860000003</v>
      </c>
    </row>
    <row r="693" spans="1:4" x14ac:dyDescent="0.2">
      <c r="A693" s="8">
        <v>684</v>
      </c>
      <c r="B693" s="45">
        <v>344.40189199999998</v>
      </c>
      <c r="C693" s="45">
        <v>2699.3850929999999</v>
      </c>
      <c r="D693" s="45">
        <v>20854.677245999999</v>
      </c>
    </row>
    <row r="694" spans="1:4" x14ac:dyDescent="0.2">
      <c r="A694" s="8">
        <v>685</v>
      </c>
      <c r="B694" s="45">
        <v>3983.5653080000002</v>
      </c>
      <c r="C694" s="45">
        <v>10184.313720999999</v>
      </c>
      <c r="D694" s="45">
        <v>23963.172852</v>
      </c>
    </row>
    <row r="695" spans="1:4" x14ac:dyDescent="0.2">
      <c r="A695" s="8">
        <v>686</v>
      </c>
      <c r="B695" s="45">
        <v>36287.932484999998</v>
      </c>
      <c r="C695" s="45">
        <v>3601.2212509999999</v>
      </c>
      <c r="D695" s="45">
        <v>22157.524412999999</v>
      </c>
    </row>
    <row r="696" spans="1:4" x14ac:dyDescent="0.2">
      <c r="A696" s="8">
        <v>687</v>
      </c>
      <c r="B696" s="45">
        <v>75166.923999999999</v>
      </c>
      <c r="C696" s="45">
        <v>3175.6802820000003</v>
      </c>
      <c r="D696" s="45">
        <v>26301.960938</v>
      </c>
    </row>
    <row r="697" spans="1:4" x14ac:dyDescent="0.2">
      <c r="A697" s="8">
        <v>688</v>
      </c>
      <c r="B697" s="45">
        <v>92210.449000000008</v>
      </c>
      <c r="C697" s="45">
        <v>5896.0409850000005</v>
      </c>
      <c r="D697" s="45">
        <v>21021.101073999998</v>
      </c>
    </row>
    <row r="698" spans="1:4" x14ac:dyDescent="0.2">
      <c r="A698" s="8">
        <v>689</v>
      </c>
      <c r="B698" s="45">
        <v>121754.43400000001</v>
      </c>
      <c r="C698" s="45">
        <v>3085.3455320000003</v>
      </c>
      <c r="D698" s="45">
        <v>13514.609131999998</v>
      </c>
    </row>
    <row r="699" spans="1:4" x14ac:dyDescent="0.2">
      <c r="A699" s="8">
        <v>690</v>
      </c>
      <c r="B699" s="45">
        <v>160923.02300000002</v>
      </c>
      <c r="C699" s="45">
        <v>5128.523682</v>
      </c>
      <c r="D699" s="45">
        <v>10422.412840999999</v>
      </c>
    </row>
    <row r="700" spans="1:4" x14ac:dyDescent="0.2">
      <c r="A700" s="8">
        <v>691</v>
      </c>
      <c r="B700" s="45">
        <v>160979.57</v>
      </c>
      <c r="C700" s="45">
        <v>7964.1541749999997</v>
      </c>
      <c r="D700" s="45">
        <v>18197.085205000003</v>
      </c>
    </row>
    <row r="701" spans="1:4" x14ac:dyDescent="0.2">
      <c r="A701" s="8">
        <v>692</v>
      </c>
      <c r="B701" s="45">
        <v>139769.95300000001</v>
      </c>
      <c r="C701" s="45">
        <v>15215.871336999999</v>
      </c>
      <c r="D701" s="45">
        <v>23125.422851000003</v>
      </c>
    </row>
    <row r="702" spans="1:4" x14ac:dyDescent="0.2">
      <c r="A702" s="8">
        <v>693</v>
      </c>
      <c r="B702" s="45">
        <v>125839.65024999999</v>
      </c>
      <c r="C702" s="45">
        <v>15352.403077000001</v>
      </c>
      <c r="D702" s="45">
        <v>17190.602294999997</v>
      </c>
    </row>
    <row r="703" spans="1:4" x14ac:dyDescent="0.2">
      <c r="A703" s="8">
        <v>694</v>
      </c>
      <c r="B703" s="45">
        <v>95538.165999999997</v>
      </c>
      <c r="C703" s="45">
        <v>11135.180420000001</v>
      </c>
      <c r="D703" s="45">
        <v>17733.206054999999</v>
      </c>
    </row>
    <row r="704" spans="1:4" x14ac:dyDescent="0.2">
      <c r="A704" s="8">
        <v>695</v>
      </c>
      <c r="B704" s="45">
        <v>104037.79300000001</v>
      </c>
      <c r="C704" s="45">
        <v>11090.749267000001</v>
      </c>
      <c r="D704" s="45">
        <v>15940.761719000002</v>
      </c>
    </row>
    <row r="705" spans="1:4" x14ac:dyDescent="0.2">
      <c r="A705" s="8">
        <v>696</v>
      </c>
      <c r="B705" s="45">
        <v>89300.037000000011</v>
      </c>
      <c r="C705" s="45">
        <v>4144.7381590000005</v>
      </c>
      <c r="D705" s="45">
        <v>17559.388673000001</v>
      </c>
    </row>
    <row r="706" spans="1:4" x14ac:dyDescent="0.2">
      <c r="A706" s="8">
        <v>697</v>
      </c>
      <c r="B706" s="45">
        <v>96244.271999999997</v>
      </c>
      <c r="C706" s="45">
        <v>1834.122955</v>
      </c>
      <c r="D706" s="45">
        <v>19194.702881000001</v>
      </c>
    </row>
    <row r="707" spans="1:4" x14ac:dyDescent="0.2">
      <c r="A707" s="8">
        <v>698</v>
      </c>
      <c r="B707" s="45">
        <v>91483.822</v>
      </c>
      <c r="C707" s="45">
        <v>2458.61258</v>
      </c>
      <c r="D707" s="45">
        <v>14544.355713000001</v>
      </c>
    </row>
    <row r="708" spans="1:4" x14ac:dyDescent="0.2">
      <c r="A708" s="8">
        <v>699</v>
      </c>
      <c r="B708" s="45">
        <v>63850.810749999997</v>
      </c>
      <c r="C708" s="45">
        <v>3430.9302969999999</v>
      </c>
      <c r="D708" s="45">
        <v>19653.569336</v>
      </c>
    </row>
    <row r="709" spans="1:4" x14ac:dyDescent="0.2">
      <c r="A709" s="8">
        <v>700</v>
      </c>
      <c r="B709" s="45">
        <v>61825.053</v>
      </c>
      <c r="C709" s="45">
        <v>4255.5562739999996</v>
      </c>
      <c r="D709" s="45">
        <v>15349.63623</v>
      </c>
    </row>
    <row r="710" spans="1:4" x14ac:dyDescent="0.2">
      <c r="A710" s="8">
        <v>701</v>
      </c>
      <c r="B710" s="45">
        <v>64618.961000000003</v>
      </c>
      <c r="C710" s="45">
        <v>6978.1695559999998</v>
      </c>
      <c r="D710" s="45">
        <v>6298.3142079999998</v>
      </c>
    </row>
    <row r="711" spans="1:4" x14ac:dyDescent="0.2">
      <c r="A711" s="8">
        <v>702</v>
      </c>
      <c r="B711" s="45">
        <v>77617.051999999996</v>
      </c>
      <c r="C711" s="45">
        <v>9015.4905990000007</v>
      </c>
      <c r="D711" s="45">
        <v>6024.8020020000004</v>
      </c>
    </row>
    <row r="712" spans="1:4" x14ac:dyDescent="0.2">
      <c r="A712" s="8">
        <v>703</v>
      </c>
      <c r="B712" s="45">
        <v>55238.694836000002</v>
      </c>
      <c r="C712" s="45">
        <v>19633.576416</v>
      </c>
      <c r="D712" s="45">
        <v>8205.2523189999993</v>
      </c>
    </row>
    <row r="713" spans="1:4" x14ac:dyDescent="0.2">
      <c r="A713" s="8">
        <v>704</v>
      </c>
      <c r="B713" s="45">
        <v>24166.514159999999</v>
      </c>
      <c r="C713" s="45">
        <v>27057.213866999999</v>
      </c>
      <c r="D713" s="45">
        <v>8770.2742920000001</v>
      </c>
    </row>
    <row r="714" spans="1:4" x14ac:dyDescent="0.2">
      <c r="A714" s="8">
        <v>705</v>
      </c>
      <c r="B714" s="45">
        <v>20850.783203000003</v>
      </c>
      <c r="C714" s="45">
        <v>32405.104492999999</v>
      </c>
      <c r="D714" s="45">
        <v>6788.4338389999994</v>
      </c>
    </row>
    <row r="715" spans="1:4" x14ac:dyDescent="0.2">
      <c r="A715" s="8">
        <v>706</v>
      </c>
      <c r="B715" s="45">
        <v>10401.326295000003</v>
      </c>
      <c r="C715" s="45">
        <v>25262.441405999998</v>
      </c>
      <c r="D715" s="45">
        <v>3004.9587710000001</v>
      </c>
    </row>
    <row r="716" spans="1:4" x14ac:dyDescent="0.2">
      <c r="A716" s="8">
        <v>707</v>
      </c>
      <c r="B716" s="45">
        <v>7043.7800290000005</v>
      </c>
      <c r="C716" s="45">
        <v>17169.918701000002</v>
      </c>
      <c r="D716" s="45">
        <v>1238.464416</v>
      </c>
    </row>
    <row r="717" spans="1:4" x14ac:dyDescent="0.2">
      <c r="A717" s="8">
        <v>708</v>
      </c>
      <c r="B717" s="45">
        <v>7769.6584480000001</v>
      </c>
      <c r="C717" s="45">
        <v>11549.010741000002</v>
      </c>
      <c r="D717" s="45">
        <v>3166.623963</v>
      </c>
    </row>
    <row r="718" spans="1:4" x14ac:dyDescent="0.2">
      <c r="A718" s="8">
        <v>709</v>
      </c>
      <c r="B718" s="45">
        <v>12866.619750999998</v>
      </c>
      <c r="C718" s="45">
        <v>8424.088013999999</v>
      </c>
      <c r="D718" s="45">
        <v>2658.6467279999997</v>
      </c>
    </row>
    <row r="719" spans="1:4" x14ac:dyDescent="0.2">
      <c r="A719" s="8">
        <v>710</v>
      </c>
      <c r="B719" s="45">
        <v>37277.019609000003</v>
      </c>
      <c r="C719" s="45">
        <v>10215.973388999999</v>
      </c>
      <c r="D719" s="45">
        <v>2685.273072</v>
      </c>
    </row>
    <row r="720" spans="1:4" x14ac:dyDescent="0.2">
      <c r="A720" s="8">
        <v>711</v>
      </c>
      <c r="B720" s="45">
        <v>69889.926500000001</v>
      </c>
      <c r="C720" s="45">
        <v>5150.3232420000004</v>
      </c>
      <c r="D720" s="45">
        <v>1682.847381</v>
      </c>
    </row>
    <row r="721" spans="1:4" x14ac:dyDescent="0.2">
      <c r="A721" s="8">
        <v>712</v>
      </c>
      <c r="B721" s="45">
        <v>71156.516999999993</v>
      </c>
      <c r="C721" s="45">
        <v>7407.20813</v>
      </c>
      <c r="D721" s="45">
        <v>2476.2994389999999</v>
      </c>
    </row>
    <row r="722" spans="1:4" x14ac:dyDescent="0.2">
      <c r="A722" s="8">
        <v>713</v>
      </c>
      <c r="B722" s="45">
        <v>77271.205000000002</v>
      </c>
      <c r="C722" s="45">
        <v>10682.345337000001</v>
      </c>
      <c r="D722" s="45">
        <v>3571.5324710000004</v>
      </c>
    </row>
    <row r="723" spans="1:4" x14ac:dyDescent="0.2">
      <c r="A723" s="8">
        <v>714</v>
      </c>
      <c r="B723" s="45">
        <v>110409.97</v>
      </c>
      <c r="C723" s="45">
        <v>19261.986328999999</v>
      </c>
      <c r="D723" s="45">
        <v>3717.6330580000003</v>
      </c>
    </row>
    <row r="724" spans="1:4" x14ac:dyDescent="0.2">
      <c r="A724" s="8">
        <v>715</v>
      </c>
      <c r="B724" s="45">
        <v>121683.12</v>
      </c>
      <c r="C724" s="45">
        <v>35163.381347000002</v>
      </c>
      <c r="D724" s="45">
        <v>4866.7952880000003</v>
      </c>
    </row>
    <row r="725" spans="1:4" x14ac:dyDescent="0.2">
      <c r="A725" s="8">
        <v>716</v>
      </c>
      <c r="B725" s="45">
        <v>114985.15400000001</v>
      </c>
      <c r="C725" s="45">
        <v>50648.913500000002</v>
      </c>
      <c r="D725" s="45">
        <v>6707.126953</v>
      </c>
    </row>
    <row r="726" spans="1:4" x14ac:dyDescent="0.2">
      <c r="A726" s="8">
        <v>717</v>
      </c>
      <c r="B726" s="45">
        <v>110452.35925000001</v>
      </c>
      <c r="C726" s="45">
        <v>49632.096000000005</v>
      </c>
      <c r="D726" s="45">
        <v>7487.1309819999997</v>
      </c>
    </row>
    <row r="727" spans="1:4" x14ac:dyDescent="0.2">
      <c r="A727" s="8">
        <v>718</v>
      </c>
      <c r="B727" s="45">
        <v>111778.054</v>
      </c>
      <c r="C727" s="45">
        <v>53781.896999999997</v>
      </c>
      <c r="D727" s="45">
        <v>6798.9660649999987</v>
      </c>
    </row>
    <row r="728" spans="1:4" x14ac:dyDescent="0.2">
      <c r="A728" s="8">
        <v>719</v>
      </c>
      <c r="B728" s="45">
        <v>116010.56850000001</v>
      </c>
      <c r="C728" s="45">
        <v>56179.715179999999</v>
      </c>
      <c r="D728" s="45">
        <v>8525.3231190000006</v>
      </c>
    </row>
    <row r="729" spans="1:4" x14ac:dyDescent="0.2">
      <c r="A729" s="8">
        <v>720</v>
      </c>
      <c r="B729" s="45">
        <v>81020.654999999999</v>
      </c>
      <c r="C729" s="45">
        <v>45806.102429999999</v>
      </c>
      <c r="D729" s="45">
        <v>14054.837646</v>
      </c>
    </row>
    <row r="730" spans="1:4" x14ac:dyDescent="0.2">
      <c r="A730" s="8">
        <v>721</v>
      </c>
      <c r="B730" s="45">
        <v>46967.405512000005</v>
      </c>
      <c r="C730" s="45">
        <v>40402.986809000002</v>
      </c>
      <c r="D730" s="45">
        <v>9356.6020510000017</v>
      </c>
    </row>
    <row r="731" spans="1:4" x14ac:dyDescent="0.2">
      <c r="A731" s="8">
        <v>722</v>
      </c>
      <c r="B731" s="45">
        <v>11364.041748</v>
      </c>
      <c r="C731" s="45">
        <v>28203.576660999996</v>
      </c>
      <c r="D731" s="45">
        <v>5088.2842409999994</v>
      </c>
    </row>
    <row r="732" spans="1:4" x14ac:dyDescent="0.2">
      <c r="A732" s="8">
        <v>723</v>
      </c>
      <c r="B732" s="45">
        <v>27713.660156999998</v>
      </c>
      <c r="C732" s="45">
        <v>30987.377441000001</v>
      </c>
      <c r="D732" s="45">
        <v>3417.8378910000001</v>
      </c>
    </row>
    <row r="733" spans="1:4" x14ac:dyDescent="0.2">
      <c r="A733" s="8">
        <v>724</v>
      </c>
      <c r="B733" s="45">
        <v>34956.101821000004</v>
      </c>
      <c r="C733" s="45">
        <v>24154.748047000001</v>
      </c>
      <c r="D733" s="45">
        <v>3503.0678710000002</v>
      </c>
    </row>
    <row r="734" spans="1:4" x14ac:dyDescent="0.2">
      <c r="A734" s="8">
        <v>725</v>
      </c>
      <c r="B734" s="45">
        <v>40939.824445000006</v>
      </c>
      <c r="C734" s="45">
        <v>20788.599609000001</v>
      </c>
      <c r="D734" s="45">
        <v>2445.892151</v>
      </c>
    </row>
    <row r="735" spans="1:4" x14ac:dyDescent="0.2">
      <c r="A735" s="8">
        <v>726</v>
      </c>
      <c r="B735" s="45">
        <v>49806.1</v>
      </c>
      <c r="C735" s="45">
        <v>15188.831786999999</v>
      </c>
      <c r="D735" s="45">
        <v>1427.697754</v>
      </c>
    </row>
    <row r="736" spans="1:4" x14ac:dyDescent="0.2">
      <c r="A736" s="8">
        <v>727</v>
      </c>
      <c r="B736" s="45">
        <v>38967.401297000004</v>
      </c>
      <c r="C736" s="45">
        <v>11390.196533</v>
      </c>
      <c r="D736" s="45">
        <v>1179.828628</v>
      </c>
    </row>
    <row r="737" spans="1:4" x14ac:dyDescent="0.2">
      <c r="A737" s="8">
        <v>728</v>
      </c>
      <c r="B737" s="45">
        <v>19007.981933999999</v>
      </c>
      <c r="C737" s="45">
        <v>9458.731079000001</v>
      </c>
      <c r="D737" s="45">
        <v>1964.5853890000001</v>
      </c>
    </row>
    <row r="738" spans="1:4" x14ac:dyDescent="0.2">
      <c r="A738" s="8">
        <v>729</v>
      </c>
      <c r="B738" s="45">
        <v>17894.266479999998</v>
      </c>
      <c r="C738" s="45">
        <v>6068.2230220000001</v>
      </c>
      <c r="D738" s="45">
        <v>953.56748900000002</v>
      </c>
    </row>
    <row r="739" spans="1:4" x14ac:dyDescent="0.2">
      <c r="A739" s="8">
        <v>730</v>
      </c>
      <c r="B739" s="45">
        <v>830.11256800000001</v>
      </c>
      <c r="C739" s="45">
        <v>7711.6398930000005</v>
      </c>
      <c r="D739" s="45">
        <v>881.55428000000006</v>
      </c>
    </row>
    <row r="740" spans="1:4" x14ac:dyDescent="0.2">
      <c r="A740" s="8">
        <v>731</v>
      </c>
      <c r="B740" s="45">
        <v>1312.537521</v>
      </c>
      <c r="C740" s="45">
        <v>4410.1788939999997</v>
      </c>
      <c r="D740" s="45">
        <v>0</v>
      </c>
    </row>
    <row r="741" spans="1:4" x14ac:dyDescent="0.2">
      <c r="A741" s="8">
        <v>732</v>
      </c>
      <c r="B741" s="45">
        <v>1410.7065729999999</v>
      </c>
      <c r="C741" s="45">
        <v>8465.1475819999996</v>
      </c>
      <c r="D741" s="45">
        <v>14.492021999999999</v>
      </c>
    </row>
    <row r="742" spans="1:4" x14ac:dyDescent="0.2">
      <c r="A742" s="8">
        <v>733</v>
      </c>
      <c r="B742" s="45">
        <v>0</v>
      </c>
      <c r="C742" s="45">
        <v>4375.5424789999997</v>
      </c>
      <c r="D742" s="45">
        <v>0</v>
      </c>
    </row>
    <row r="743" spans="1:4" x14ac:dyDescent="0.2">
      <c r="A743" s="8">
        <v>734</v>
      </c>
      <c r="B743" s="45">
        <v>0</v>
      </c>
      <c r="C743" s="45">
        <v>1179.7215530000001</v>
      </c>
      <c r="D743" s="45">
        <v>0</v>
      </c>
    </row>
    <row r="744" spans="1:4" x14ac:dyDescent="0.2">
      <c r="A744" s="8">
        <v>735</v>
      </c>
      <c r="B744" s="45">
        <v>0</v>
      </c>
      <c r="C744" s="45">
        <v>746.70474899999999</v>
      </c>
      <c r="D744" s="45">
        <v>530.47007299999996</v>
      </c>
    </row>
    <row r="745" spans="1:4" x14ac:dyDescent="0.2">
      <c r="A745" s="8">
        <v>736</v>
      </c>
      <c r="B745" s="45">
        <v>0</v>
      </c>
      <c r="C745" s="45">
        <v>1524.188568</v>
      </c>
      <c r="D745" s="45">
        <v>646.53109799999993</v>
      </c>
    </row>
    <row r="746" spans="1:4" x14ac:dyDescent="0.2">
      <c r="A746" s="8">
        <v>737</v>
      </c>
      <c r="B746" s="45">
        <v>0</v>
      </c>
      <c r="C746" s="45">
        <v>3720.7312010000001</v>
      </c>
      <c r="D746" s="45">
        <v>54.859174000000003</v>
      </c>
    </row>
    <row r="747" spans="1:4" x14ac:dyDescent="0.2">
      <c r="A747" s="8">
        <v>738</v>
      </c>
      <c r="B747" s="45">
        <v>30000.029898000001</v>
      </c>
      <c r="C747" s="45">
        <v>3593.5266730000003</v>
      </c>
      <c r="D747" s="45">
        <v>0</v>
      </c>
    </row>
    <row r="748" spans="1:4" x14ac:dyDescent="0.2">
      <c r="A748" s="8">
        <v>739</v>
      </c>
      <c r="B748" s="45">
        <v>42259.841999999997</v>
      </c>
      <c r="C748" s="45">
        <v>4533.704162</v>
      </c>
      <c r="D748" s="45">
        <v>11.219047</v>
      </c>
    </row>
    <row r="749" spans="1:4" x14ac:dyDescent="0.2">
      <c r="A749" s="8">
        <v>740</v>
      </c>
      <c r="B749" s="45">
        <v>32305.801758000001</v>
      </c>
      <c r="C749" s="45">
        <v>6502.4534899999999</v>
      </c>
      <c r="D749" s="45">
        <v>1635.9607700000001</v>
      </c>
    </row>
    <row r="750" spans="1:4" x14ac:dyDescent="0.2">
      <c r="A750" s="8">
        <v>741</v>
      </c>
      <c r="B750" s="45">
        <v>26102.355957</v>
      </c>
      <c r="C750" s="45">
        <v>5449.096313</v>
      </c>
      <c r="D750" s="45">
        <v>2739.4757079999999</v>
      </c>
    </row>
    <row r="751" spans="1:4" x14ac:dyDescent="0.2">
      <c r="A751" s="8">
        <v>742</v>
      </c>
      <c r="B751" s="45">
        <v>18755.083251</v>
      </c>
      <c r="C751" s="45">
        <v>3735.7150879999999</v>
      </c>
      <c r="D751" s="45">
        <v>2240.3200080000001</v>
      </c>
    </row>
    <row r="752" spans="1:4" x14ac:dyDescent="0.2">
      <c r="A752" s="8">
        <v>743</v>
      </c>
      <c r="B752" s="45">
        <v>20797.484375</v>
      </c>
      <c r="C752" s="45">
        <v>1875.7547599999998</v>
      </c>
      <c r="D752" s="45">
        <v>1577.1684279999999</v>
      </c>
    </row>
    <row r="753" spans="1:4" x14ac:dyDescent="0.2">
      <c r="A753" s="8">
        <v>744</v>
      </c>
      <c r="B753" s="45">
        <v>19380.176269</v>
      </c>
      <c r="C753" s="45">
        <v>109.540408</v>
      </c>
      <c r="D753" s="45">
        <v>465.49655800000005</v>
      </c>
    </row>
    <row r="754" spans="1:4" x14ac:dyDescent="0.2">
      <c r="A754" s="8">
        <v>745</v>
      </c>
      <c r="B754" s="45"/>
      <c r="C754" s="45"/>
      <c r="D754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3" sqref="E3"/>
    </sheetView>
  </sheetViews>
  <sheetFormatPr baseColWidth="10" defaultRowHeight="16" x14ac:dyDescent="0.2"/>
  <cols>
    <col min="1" max="1" width="10.83203125" style="4"/>
    <col min="5" max="6" width="21.6640625" customWidth="1"/>
  </cols>
  <sheetData>
    <row r="1" spans="1:6" x14ac:dyDescent="0.2">
      <c r="E1" s="86" t="s">
        <v>62</v>
      </c>
      <c r="F1" s="86" t="s">
        <v>5</v>
      </c>
    </row>
    <row r="2" spans="1:6" x14ac:dyDescent="0.2">
      <c r="A2" s="48" t="s">
        <v>76</v>
      </c>
      <c r="B2" s="48" t="s">
        <v>39</v>
      </c>
      <c r="C2" s="48" t="s">
        <v>74</v>
      </c>
      <c r="D2" s="48" t="s">
        <v>21</v>
      </c>
      <c r="E2" s="48" t="s">
        <v>75</v>
      </c>
      <c r="F2" s="48" t="s">
        <v>75</v>
      </c>
    </row>
    <row r="3" spans="1:6" x14ac:dyDescent="0.2">
      <c r="A3" s="49">
        <v>1</v>
      </c>
      <c r="B3" s="55">
        <v>202205</v>
      </c>
      <c r="C3" s="55">
        <v>1</v>
      </c>
      <c r="D3" s="55">
        <v>1</v>
      </c>
      <c r="E3" s="55">
        <v>65.040120000000002</v>
      </c>
      <c r="F3" s="55">
        <v>65.014420000000001</v>
      </c>
    </row>
    <row r="4" spans="1:6" x14ac:dyDescent="0.2">
      <c r="A4" s="49">
        <v>2</v>
      </c>
      <c r="B4" s="55">
        <v>202205</v>
      </c>
      <c r="C4" s="55">
        <v>1</v>
      </c>
      <c r="D4" s="55">
        <v>2</v>
      </c>
      <c r="E4" s="55">
        <v>62.076349999999998</v>
      </c>
      <c r="F4" s="55">
        <v>62.050660000000001</v>
      </c>
    </row>
    <row r="5" spans="1:6" x14ac:dyDescent="0.2">
      <c r="A5" s="49">
        <v>3</v>
      </c>
      <c r="B5" s="55">
        <v>202205</v>
      </c>
      <c r="C5" s="55">
        <v>1</v>
      </c>
      <c r="D5" s="55">
        <v>3</v>
      </c>
      <c r="E5" s="55">
        <v>61.862209999999997</v>
      </c>
      <c r="F5" s="55">
        <v>61.836509999999997</v>
      </c>
    </row>
    <row r="6" spans="1:6" x14ac:dyDescent="0.2">
      <c r="A6" s="49">
        <v>4</v>
      </c>
      <c r="B6" s="55">
        <v>202205</v>
      </c>
      <c r="C6" s="55">
        <v>1</v>
      </c>
      <c r="D6" s="55">
        <v>4</v>
      </c>
      <c r="E6" s="55">
        <v>61.862209999999997</v>
      </c>
      <c r="F6" s="55">
        <v>61.836509999999997</v>
      </c>
    </row>
    <row r="7" spans="1:6" x14ac:dyDescent="0.2">
      <c r="A7" s="49">
        <v>5</v>
      </c>
      <c r="B7" s="55">
        <v>202205</v>
      </c>
      <c r="C7" s="55">
        <v>1</v>
      </c>
      <c r="D7" s="55">
        <v>5</v>
      </c>
      <c r="E7" s="55">
        <v>57.510779999999997</v>
      </c>
      <c r="F7" s="55">
        <v>57.485080000000004</v>
      </c>
    </row>
    <row r="8" spans="1:6" x14ac:dyDescent="0.2">
      <c r="A8" s="4">
        <v>6</v>
      </c>
      <c r="B8" s="55">
        <v>202205</v>
      </c>
      <c r="C8" s="55">
        <v>1</v>
      </c>
      <c r="D8" s="55">
        <v>6</v>
      </c>
      <c r="E8" s="55">
        <v>53.71613</v>
      </c>
      <c r="F8" s="55">
        <v>53.690429999999999</v>
      </c>
    </row>
    <row r="9" spans="1:6" x14ac:dyDescent="0.2">
      <c r="A9" s="4">
        <v>7</v>
      </c>
      <c r="B9" s="35">
        <v>202205</v>
      </c>
      <c r="C9" s="35">
        <v>1</v>
      </c>
      <c r="D9" s="35">
        <v>7</v>
      </c>
      <c r="E9" s="35">
        <v>54.35</v>
      </c>
      <c r="F9" s="35">
        <v>54.324300000000001</v>
      </c>
    </row>
    <row r="10" spans="1:6" x14ac:dyDescent="0.2">
      <c r="A10" s="4">
        <v>8</v>
      </c>
      <c r="B10" s="35">
        <v>202205</v>
      </c>
      <c r="C10" s="35">
        <v>1</v>
      </c>
      <c r="D10" s="35">
        <v>8</v>
      </c>
      <c r="E10" s="35">
        <v>30.708390000000001</v>
      </c>
      <c r="F10" s="35">
        <v>30.699829999999999</v>
      </c>
    </row>
    <row r="11" spans="1:6" x14ac:dyDescent="0.2">
      <c r="A11" s="4">
        <v>9</v>
      </c>
      <c r="B11" s="35">
        <v>202205</v>
      </c>
      <c r="C11" s="35">
        <v>1</v>
      </c>
      <c r="D11" s="35">
        <v>9</v>
      </c>
      <c r="E11" s="35">
        <v>0</v>
      </c>
      <c r="F11" s="35">
        <v>0</v>
      </c>
    </row>
    <row r="12" spans="1:6" x14ac:dyDescent="0.2">
      <c r="A12" s="4">
        <v>10</v>
      </c>
      <c r="B12" s="35">
        <v>202205</v>
      </c>
      <c r="C12" s="35">
        <v>1</v>
      </c>
      <c r="D12" s="35">
        <v>10</v>
      </c>
      <c r="E12" s="35">
        <v>0</v>
      </c>
      <c r="F12" s="35">
        <v>0</v>
      </c>
    </row>
    <row r="13" spans="1:6" x14ac:dyDescent="0.2">
      <c r="A13" s="4">
        <v>11</v>
      </c>
      <c r="B13" s="35">
        <v>202205</v>
      </c>
      <c r="C13" s="35">
        <v>1</v>
      </c>
      <c r="D13" s="35">
        <v>11</v>
      </c>
      <c r="E13" s="35">
        <v>0</v>
      </c>
      <c r="F13" s="35">
        <v>0</v>
      </c>
    </row>
    <row r="14" spans="1:6" x14ac:dyDescent="0.2">
      <c r="A14" s="4">
        <v>12</v>
      </c>
      <c r="B14" s="35">
        <v>202205</v>
      </c>
      <c r="C14" s="35">
        <v>1</v>
      </c>
      <c r="D14" s="35">
        <v>12</v>
      </c>
      <c r="E14" s="35">
        <v>0</v>
      </c>
      <c r="F14" s="35">
        <v>0</v>
      </c>
    </row>
    <row r="15" spans="1:6" x14ac:dyDescent="0.2">
      <c r="A15" s="4">
        <v>13</v>
      </c>
      <c r="B15" s="35">
        <v>202205</v>
      </c>
      <c r="C15" s="35">
        <v>1</v>
      </c>
      <c r="D15" s="35">
        <v>13</v>
      </c>
      <c r="E15" s="35">
        <v>0</v>
      </c>
      <c r="F15" s="35">
        <v>0</v>
      </c>
    </row>
    <row r="16" spans="1:6" x14ac:dyDescent="0.2">
      <c r="A16" s="4">
        <v>14</v>
      </c>
      <c r="B16" s="35">
        <v>202205</v>
      </c>
      <c r="C16" s="35">
        <v>1</v>
      </c>
      <c r="D16" s="35">
        <v>14</v>
      </c>
      <c r="E16" s="35">
        <v>0</v>
      </c>
      <c r="F16" s="35">
        <v>0</v>
      </c>
    </row>
    <row r="17" spans="1:6" x14ac:dyDescent="0.2">
      <c r="A17" s="4">
        <v>15</v>
      </c>
      <c r="B17" s="35">
        <v>202205</v>
      </c>
      <c r="C17" s="35">
        <v>1</v>
      </c>
      <c r="D17" s="35">
        <v>15</v>
      </c>
      <c r="E17" s="35">
        <v>0</v>
      </c>
      <c r="F17" s="35">
        <v>0</v>
      </c>
    </row>
    <row r="18" spans="1:6" x14ac:dyDescent="0.2">
      <c r="A18" s="4">
        <v>16</v>
      </c>
      <c r="B18" s="35">
        <v>202205</v>
      </c>
      <c r="C18" s="35">
        <v>1</v>
      </c>
      <c r="D18" s="35">
        <v>16</v>
      </c>
      <c r="E18" s="35">
        <v>0</v>
      </c>
      <c r="F18" s="35">
        <v>0</v>
      </c>
    </row>
    <row r="19" spans="1:6" x14ac:dyDescent="0.2">
      <c r="A19" s="4">
        <v>17</v>
      </c>
      <c r="B19" s="35">
        <v>202205</v>
      </c>
      <c r="C19" s="35">
        <v>1</v>
      </c>
      <c r="D19" s="35">
        <v>17</v>
      </c>
      <c r="E19" s="35">
        <v>0</v>
      </c>
      <c r="F19" s="35">
        <v>0</v>
      </c>
    </row>
    <row r="20" spans="1:6" x14ac:dyDescent="0.2">
      <c r="A20" s="4">
        <v>18</v>
      </c>
      <c r="B20" s="35">
        <v>202205</v>
      </c>
      <c r="C20" s="35">
        <v>1</v>
      </c>
      <c r="D20" s="35">
        <v>18</v>
      </c>
      <c r="E20" s="35">
        <v>54.91534</v>
      </c>
      <c r="F20" s="35">
        <v>54.79542</v>
      </c>
    </row>
    <row r="21" spans="1:6" x14ac:dyDescent="0.2">
      <c r="A21" s="4">
        <v>19</v>
      </c>
      <c r="B21" s="35">
        <v>202205</v>
      </c>
      <c r="C21" s="35">
        <v>1</v>
      </c>
      <c r="D21" s="35">
        <v>19</v>
      </c>
      <c r="E21" s="35">
        <v>79.02807</v>
      </c>
      <c r="F21" s="35">
        <v>79.045199999999994</v>
      </c>
    </row>
    <row r="22" spans="1:6" x14ac:dyDescent="0.2">
      <c r="A22" s="4">
        <v>20</v>
      </c>
      <c r="B22" s="35">
        <v>202205</v>
      </c>
      <c r="C22" s="35">
        <v>1</v>
      </c>
      <c r="D22" s="35">
        <v>20</v>
      </c>
      <c r="E22" s="35">
        <v>79.02807</v>
      </c>
      <c r="F22" s="35">
        <v>79.045199999999994</v>
      </c>
    </row>
    <row r="23" spans="1:6" x14ac:dyDescent="0.2">
      <c r="A23" s="4">
        <v>21</v>
      </c>
      <c r="B23" s="35">
        <v>202205</v>
      </c>
      <c r="C23" s="35">
        <v>1</v>
      </c>
      <c r="D23" s="35">
        <v>21</v>
      </c>
      <c r="E23" s="35">
        <v>79.02807</v>
      </c>
      <c r="F23" s="35">
        <v>79.045199999999994</v>
      </c>
    </row>
    <row r="24" spans="1:6" x14ac:dyDescent="0.2">
      <c r="A24" s="4">
        <v>22</v>
      </c>
      <c r="B24" s="35">
        <v>202205</v>
      </c>
      <c r="C24" s="35">
        <v>1</v>
      </c>
      <c r="D24" s="35">
        <v>22</v>
      </c>
      <c r="E24" s="35">
        <v>79.02807</v>
      </c>
      <c r="F24" s="35">
        <v>79.045199999999994</v>
      </c>
    </row>
    <row r="25" spans="1:6" x14ac:dyDescent="0.2">
      <c r="A25" s="4">
        <v>23</v>
      </c>
      <c r="B25" s="35">
        <v>202205</v>
      </c>
      <c r="C25" s="35">
        <v>1</v>
      </c>
      <c r="D25" s="35">
        <v>23</v>
      </c>
      <c r="E25" s="35">
        <v>69.520030000000006</v>
      </c>
      <c r="F25" s="35">
        <v>69.528599999999997</v>
      </c>
    </row>
    <row r="26" spans="1:6" x14ac:dyDescent="0.2">
      <c r="A26" s="4">
        <v>24</v>
      </c>
      <c r="B26" s="35">
        <v>202205</v>
      </c>
      <c r="C26" s="35">
        <v>1</v>
      </c>
      <c r="D26" s="35">
        <v>24</v>
      </c>
      <c r="E26" s="35">
        <v>67.74691</v>
      </c>
      <c r="F26" s="35">
        <v>67.755480000000006</v>
      </c>
    </row>
    <row r="27" spans="1:6" x14ac:dyDescent="0.2">
      <c r="A27" s="4">
        <v>25</v>
      </c>
      <c r="B27" s="35">
        <v>202205</v>
      </c>
      <c r="C27" s="35">
        <v>2</v>
      </c>
      <c r="D27" s="35">
        <v>1</v>
      </c>
      <c r="E27" s="35">
        <v>64.19211</v>
      </c>
      <c r="F27" s="35">
        <v>64.166409999999999</v>
      </c>
    </row>
    <row r="28" spans="1:6" x14ac:dyDescent="0.2">
      <c r="A28" s="4">
        <v>26</v>
      </c>
      <c r="B28" s="35">
        <v>202205</v>
      </c>
      <c r="C28" s="35">
        <v>2</v>
      </c>
      <c r="D28" s="35">
        <v>2</v>
      </c>
      <c r="E28" s="35">
        <v>59.823549999999997</v>
      </c>
      <c r="F28" s="35">
        <v>59.797849999999997</v>
      </c>
    </row>
    <row r="29" spans="1:6" x14ac:dyDescent="0.2">
      <c r="A29" s="4">
        <v>27</v>
      </c>
      <c r="B29" s="35">
        <v>202205</v>
      </c>
      <c r="C29" s="35">
        <v>2</v>
      </c>
      <c r="D29" s="35">
        <v>3</v>
      </c>
      <c r="E29" s="35">
        <v>57.79345</v>
      </c>
      <c r="F29" s="35">
        <v>57.767760000000003</v>
      </c>
    </row>
    <row r="30" spans="1:6" x14ac:dyDescent="0.2">
      <c r="A30" s="4">
        <v>28</v>
      </c>
      <c r="B30" s="35">
        <v>202205</v>
      </c>
      <c r="C30" s="35">
        <v>2</v>
      </c>
      <c r="D30" s="35">
        <v>4</v>
      </c>
      <c r="E30" s="35">
        <v>57.79345</v>
      </c>
      <c r="F30" s="35">
        <v>57.767760000000003</v>
      </c>
    </row>
    <row r="31" spans="1:6" x14ac:dyDescent="0.2">
      <c r="A31" s="4">
        <v>29</v>
      </c>
      <c r="B31" s="35">
        <v>202205</v>
      </c>
      <c r="C31" s="35">
        <v>2</v>
      </c>
      <c r="D31" s="35">
        <v>5</v>
      </c>
      <c r="E31" s="35">
        <v>65.98236</v>
      </c>
      <c r="F31" s="35">
        <v>65.956659999999999</v>
      </c>
    </row>
    <row r="32" spans="1:6" x14ac:dyDescent="0.2">
      <c r="A32" s="4">
        <v>30</v>
      </c>
      <c r="B32" s="35">
        <v>202205</v>
      </c>
      <c r="C32" s="35">
        <v>2</v>
      </c>
      <c r="D32" s="35">
        <v>6</v>
      </c>
      <c r="E32" s="35">
        <v>73.203329999999994</v>
      </c>
      <c r="F32" s="35">
        <v>73.169060000000002</v>
      </c>
    </row>
    <row r="33" spans="1:6" x14ac:dyDescent="0.2">
      <c r="A33" s="4">
        <v>31</v>
      </c>
      <c r="B33" s="35">
        <v>202205</v>
      </c>
      <c r="C33" s="35">
        <v>2</v>
      </c>
      <c r="D33" s="35">
        <v>7</v>
      </c>
      <c r="E33" s="35">
        <v>76.595380000000006</v>
      </c>
      <c r="F33" s="35">
        <v>76.561120000000003</v>
      </c>
    </row>
    <row r="34" spans="1:6" x14ac:dyDescent="0.2">
      <c r="A34" s="4">
        <v>32</v>
      </c>
      <c r="B34" s="35">
        <v>202205</v>
      </c>
      <c r="C34" s="35">
        <v>2</v>
      </c>
      <c r="D34" s="35">
        <v>8</v>
      </c>
      <c r="E34" s="35">
        <v>74.102739999999997</v>
      </c>
      <c r="F34" s="35">
        <v>74.068470000000005</v>
      </c>
    </row>
    <row r="35" spans="1:6" x14ac:dyDescent="0.2">
      <c r="A35" s="4">
        <v>33</v>
      </c>
      <c r="B35" s="35">
        <v>202205</v>
      </c>
      <c r="C35" s="35">
        <v>2</v>
      </c>
      <c r="D35" s="35">
        <v>9</v>
      </c>
      <c r="E35" s="35">
        <v>60.44885</v>
      </c>
      <c r="F35" s="35">
        <v>60.311799999999998</v>
      </c>
    </row>
    <row r="36" spans="1:6" x14ac:dyDescent="0.2">
      <c r="A36" s="4">
        <v>34</v>
      </c>
      <c r="B36" s="35">
        <v>202205</v>
      </c>
      <c r="C36" s="35">
        <v>2</v>
      </c>
      <c r="D36" s="35">
        <v>10</v>
      </c>
      <c r="E36" s="35">
        <v>84.595839999999995</v>
      </c>
      <c r="F36" s="35">
        <v>84.407390000000007</v>
      </c>
    </row>
    <row r="37" spans="1:6" x14ac:dyDescent="0.2">
      <c r="A37" s="4">
        <v>35</v>
      </c>
      <c r="B37" s="35">
        <v>202205</v>
      </c>
      <c r="C37" s="35">
        <v>2</v>
      </c>
      <c r="D37" s="35">
        <v>11</v>
      </c>
      <c r="E37" s="35">
        <v>84.595839999999995</v>
      </c>
      <c r="F37" s="35">
        <v>84.407390000000007</v>
      </c>
    </row>
    <row r="38" spans="1:6" x14ac:dyDescent="0.2">
      <c r="A38" s="4">
        <v>36</v>
      </c>
      <c r="B38" s="35">
        <v>202205</v>
      </c>
      <c r="C38" s="35">
        <v>2</v>
      </c>
      <c r="D38" s="35">
        <v>12</v>
      </c>
      <c r="E38" s="35">
        <v>205.32222999999999</v>
      </c>
      <c r="F38" s="35">
        <v>183.47944000000001</v>
      </c>
    </row>
    <row r="39" spans="1:6" x14ac:dyDescent="0.2">
      <c r="A39" s="4">
        <v>37</v>
      </c>
      <c r="B39" s="35">
        <v>202205</v>
      </c>
      <c r="C39" s="35">
        <v>2</v>
      </c>
      <c r="D39" s="35">
        <v>13</v>
      </c>
      <c r="E39" s="35">
        <v>321.43164999999999</v>
      </c>
      <c r="F39" s="35">
        <v>0</v>
      </c>
    </row>
    <row r="40" spans="1:6" x14ac:dyDescent="0.2">
      <c r="A40" s="4">
        <v>38</v>
      </c>
      <c r="B40" s="35">
        <v>202205</v>
      </c>
      <c r="C40" s="35">
        <v>2</v>
      </c>
      <c r="D40" s="35">
        <v>14</v>
      </c>
      <c r="E40" s="35">
        <v>321.43164999999999</v>
      </c>
      <c r="F40" s="35">
        <v>0</v>
      </c>
    </row>
    <row r="41" spans="1:6" x14ac:dyDescent="0.2">
      <c r="A41" s="4">
        <v>39</v>
      </c>
      <c r="B41" s="35">
        <v>202205</v>
      </c>
      <c r="C41" s="35">
        <v>2</v>
      </c>
      <c r="D41" s="35">
        <v>15</v>
      </c>
      <c r="E41" s="35">
        <v>0</v>
      </c>
      <c r="F41" s="35">
        <v>0</v>
      </c>
    </row>
    <row r="42" spans="1:6" x14ac:dyDescent="0.2">
      <c r="A42" s="4">
        <v>40</v>
      </c>
      <c r="B42" s="35">
        <v>202205</v>
      </c>
      <c r="C42" s="35">
        <v>2</v>
      </c>
      <c r="D42" s="35">
        <v>16</v>
      </c>
      <c r="E42" s="35">
        <v>160.72011000000001</v>
      </c>
      <c r="F42" s="35">
        <v>0</v>
      </c>
    </row>
    <row r="43" spans="1:6" x14ac:dyDescent="0.2">
      <c r="A43" s="4">
        <v>41</v>
      </c>
      <c r="B43" s="35">
        <v>202205</v>
      </c>
      <c r="C43" s="35">
        <v>2</v>
      </c>
      <c r="D43" s="35">
        <v>17</v>
      </c>
      <c r="E43" s="35">
        <v>294.52647000000002</v>
      </c>
      <c r="F43" s="35">
        <v>37.39828</v>
      </c>
    </row>
    <row r="44" spans="1:6" x14ac:dyDescent="0.2">
      <c r="A44" s="4">
        <v>42</v>
      </c>
      <c r="B44" s="35">
        <v>202205</v>
      </c>
      <c r="C44" s="35">
        <v>2</v>
      </c>
      <c r="D44" s="35">
        <v>18</v>
      </c>
      <c r="E44" s="35">
        <v>294.52647000000002</v>
      </c>
      <c r="F44" s="35">
        <v>89.187110000000004</v>
      </c>
    </row>
    <row r="45" spans="1:6" x14ac:dyDescent="0.2">
      <c r="A45" s="4">
        <v>43</v>
      </c>
      <c r="B45" s="35">
        <v>202205</v>
      </c>
      <c r="C45" s="35">
        <v>2</v>
      </c>
      <c r="D45" s="35">
        <v>19</v>
      </c>
      <c r="E45" s="35">
        <v>290.14934</v>
      </c>
      <c r="F45" s="35">
        <v>81.811959999999999</v>
      </c>
    </row>
    <row r="46" spans="1:6" x14ac:dyDescent="0.2">
      <c r="A46" s="4">
        <v>44</v>
      </c>
      <c r="B46" s="35">
        <v>202205</v>
      </c>
      <c r="C46" s="35">
        <v>2</v>
      </c>
      <c r="D46" s="35">
        <v>20</v>
      </c>
      <c r="E46" s="35">
        <v>290.14934</v>
      </c>
      <c r="F46" s="35">
        <v>81.811959999999999</v>
      </c>
    </row>
    <row r="47" spans="1:6" x14ac:dyDescent="0.2">
      <c r="A47" s="4">
        <v>45</v>
      </c>
      <c r="B47" s="35">
        <v>202205</v>
      </c>
      <c r="C47" s="35">
        <v>2</v>
      </c>
      <c r="D47" s="35">
        <v>21</v>
      </c>
      <c r="E47" s="35">
        <v>254.46422000000001</v>
      </c>
      <c r="F47" s="35">
        <v>81.811959999999999</v>
      </c>
    </row>
    <row r="48" spans="1:6" x14ac:dyDescent="0.2">
      <c r="A48" s="4">
        <v>46</v>
      </c>
      <c r="B48" s="35">
        <v>202205</v>
      </c>
      <c r="C48" s="35">
        <v>2</v>
      </c>
      <c r="D48" s="35">
        <v>22</v>
      </c>
      <c r="E48" s="35">
        <v>242.56631999999999</v>
      </c>
      <c r="F48" s="35">
        <v>81.811959999999999</v>
      </c>
    </row>
    <row r="49" spans="1:6" x14ac:dyDescent="0.2">
      <c r="A49" s="4">
        <v>47</v>
      </c>
      <c r="B49" s="35">
        <v>202205</v>
      </c>
      <c r="C49" s="35">
        <v>2</v>
      </c>
      <c r="D49" s="35">
        <v>23</v>
      </c>
      <c r="E49" s="35">
        <v>242.56631999999999</v>
      </c>
      <c r="F49" s="35">
        <v>81.811959999999999</v>
      </c>
    </row>
    <row r="50" spans="1:6" x14ac:dyDescent="0.2">
      <c r="A50" s="4">
        <v>48</v>
      </c>
      <c r="B50" s="35">
        <v>202205</v>
      </c>
      <c r="C50" s="35">
        <v>2</v>
      </c>
      <c r="D50" s="35">
        <v>24</v>
      </c>
      <c r="E50" s="35">
        <v>183.61649</v>
      </c>
      <c r="F50" s="35">
        <v>81.811959999999999</v>
      </c>
    </row>
    <row r="51" spans="1:6" x14ac:dyDescent="0.2">
      <c r="A51" s="4">
        <v>49</v>
      </c>
      <c r="B51" s="89">
        <v>202205</v>
      </c>
      <c r="C51" s="89">
        <v>3</v>
      </c>
      <c r="D51" s="89">
        <v>1</v>
      </c>
      <c r="E51" s="89">
        <v>78.773719999999997</v>
      </c>
      <c r="F51" s="89">
        <v>79.794659999999993</v>
      </c>
    </row>
    <row r="52" spans="1:6" x14ac:dyDescent="0.2">
      <c r="A52" s="4">
        <v>50</v>
      </c>
      <c r="B52" s="35">
        <v>202205</v>
      </c>
      <c r="C52" s="35">
        <v>3</v>
      </c>
      <c r="D52" s="35">
        <v>2</v>
      </c>
      <c r="E52" s="35">
        <v>74.043379999999999</v>
      </c>
      <c r="F52" s="35">
        <v>78.475949999999997</v>
      </c>
    </row>
    <row r="53" spans="1:6" x14ac:dyDescent="0.2">
      <c r="A53" s="4">
        <v>51</v>
      </c>
      <c r="B53" s="35">
        <v>202205</v>
      </c>
      <c r="C53" s="35">
        <v>3</v>
      </c>
      <c r="D53" s="35">
        <v>3</v>
      </c>
      <c r="E53" s="35">
        <v>74.043379999999999</v>
      </c>
      <c r="F53" s="35">
        <v>67.900750000000002</v>
      </c>
    </row>
    <row r="54" spans="1:6" x14ac:dyDescent="0.2">
      <c r="A54" s="4">
        <v>52</v>
      </c>
      <c r="B54" s="35">
        <v>202205</v>
      </c>
      <c r="C54" s="35">
        <v>3</v>
      </c>
      <c r="D54" s="35">
        <v>4</v>
      </c>
      <c r="E54" s="35">
        <v>74.043379999999999</v>
      </c>
      <c r="F54" s="35">
        <v>66.097099999999998</v>
      </c>
    </row>
    <row r="55" spans="1:6" x14ac:dyDescent="0.2">
      <c r="A55" s="4">
        <v>53</v>
      </c>
      <c r="B55" s="35">
        <v>202205</v>
      </c>
      <c r="C55" s="35">
        <v>3</v>
      </c>
      <c r="D55" s="35">
        <v>5</v>
      </c>
      <c r="E55" s="35">
        <v>74.043379999999999</v>
      </c>
      <c r="F55" s="35">
        <v>66.505470000000003</v>
      </c>
    </row>
    <row r="56" spans="1:6" x14ac:dyDescent="0.2">
      <c r="A56" s="4">
        <v>54</v>
      </c>
      <c r="B56" s="35">
        <v>202205</v>
      </c>
      <c r="C56" s="35">
        <v>3</v>
      </c>
      <c r="D56" s="35">
        <v>6</v>
      </c>
      <c r="E56" s="35">
        <v>74.043379999999999</v>
      </c>
      <c r="F56" s="35">
        <v>75.42165</v>
      </c>
    </row>
    <row r="57" spans="1:6" x14ac:dyDescent="0.2">
      <c r="A57" s="4">
        <v>55</v>
      </c>
      <c r="B57" s="35">
        <v>202205</v>
      </c>
      <c r="C57" s="35">
        <v>3</v>
      </c>
      <c r="D57" s="35">
        <v>7</v>
      </c>
      <c r="E57" s="35">
        <v>107.08768000000001</v>
      </c>
      <c r="F57" s="35">
        <v>79.650019999999998</v>
      </c>
    </row>
    <row r="58" spans="1:6" x14ac:dyDescent="0.2">
      <c r="A58" s="4">
        <v>56</v>
      </c>
      <c r="B58" s="35">
        <v>202205</v>
      </c>
      <c r="C58" s="35">
        <v>3</v>
      </c>
      <c r="D58" s="35">
        <v>8</v>
      </c>
      <c r="E58" s="35">
        <v>267.58733000000001</v>
      </c>
      <c r="F58" s="35">
        <v>69.883070000000004</v>
      </c>
    </row>
    <row r="59" spans="1:6" x14ac:dyDescent="0.2">
      <c r="A59" s="4">
        <v>57</v>
      </c>
      <c r="B59" s="35">
        <v>202205</v>
      </c>
      <c r="C59" s="35">
        <v>3</v>
      </c>
      <c r="D59" s="35">
        <v>9</v>
      </c>
      <c r="E59" s="35">
        <v>290.02238999999997</v>
      </c>
      <c r="F59" s="35">
        <v>0</v>
      </c>
    </row>
    <row r="60" spans="1:6" x14ac:dyDescent="0.2">
      <c r="A60" s="4">
        <v>58</v>
      </c>
      <c r="B60" s="35">
        <v>202205</v>
      </c>
      <c r="C60" s="35">
        <v>3</v>
      </c>
      <c r="D60" s="35">
        <v>10</v>
      </c>
      <c r="E60" s="35">
        <v>290.02238999999997</v>
      </c>
      <c r="F60" s="35">
        <v>0</v>
      </c>
    </row>
    <row r="61" spans="1:6" x14ac:dyDescent="0.2">
      <c r="A61" s="4">
        <v>59</v>
      </c>
      <c r="B61" s="35">
        <v>202205</v>
      </c>
      <c r="C61" s="35">
        <v>3</v>
      </c>
      <c r="D61" s="35">
        <v>11</v>
      </c>
      <c r="E61" s="35">
        <v>290.02238999999997</v>
      </c>
      <c r="F61" s="35">
        <v>0</v>
      </c>
    </row>
    <row r="62" spans="1:6" x14ac:dyDescent="0.2">
      <c r="A62" s="4">
        <v>60</v>
      </c>
      <c r="B62" s="35">
        <v>202205</v>
      </c>
      <c r="C62" s="35">
        <v>3</v>
      </c>
      <c r="D62" s="35">
        <v>12</v>
      </c>
      <c r="E62" s="35">
        <v>290.02238999999997</v>
      </c>
      <c r="F62" s="35">
        <v>15.977650000000001</v>
      </c>
    </row>
    <row r="63" spans="1:6" x14ac:dyDescent="0.2">
      <c r="A63" s="4">
        <v>61</v>
      </c>
      <c r="B63" s="35">
        <v>202205</v>
      </c>
      <c r="C63" s="35">
        <v>3</v>
      </c>
      <c r="D63" s="35">
        <v>13</v>
      </c>
      <c r="E63" s="35">
        <v>290.02238999999997</v>
      </c>
      <c r="F63" s="35">
        <v>47.941450000000003</v>
      </c>
    </row>
    <row r="64" spans="1:6" x14ac:dyDescent="0.2">
      <c r="A64" s="4">
        <v>62</v>
      </c>
      <c r="B64" s="35">
        <v>202205</v>
      </c>
      <c r="C64" s="35">
        <v>3</v>
      </c>
      <c r="D64" s="35">
        <v>14</v>
      </c>
      <c r="E64" s="35">
        <v>290.02238999999997</v>
      </c>
      <c r="F64" s="35">
        <v>47.941450000000003</v>
      </c>
    </row>
    <row r="65" spans="1:6" x14ac:dyDescent="0.2">
      <c r="A65" s="4">
        <v>63</v>
      </c>
      <c r="B65" s="35">
        <v>202205</v>
      </c>
      <c r="C65" s="35">
        <v>3</v>
      </c>
      <c r="D65" s="35">
        <v>15</v>
      </c>
      <c r="E65" s="35">
        <v>290.02238999999997</v>
      </c>
      <c r="F65" s="35">
        <v>0</v>
      </c>
    </row>
    <row r="66" spans="1:6" x14ac:dyDescent="0.2">
      <c r="A66" s="4">
        <v>64</v>
      </c>
      <c r="B66" s="35">
        <v>202205</v>
      </c>
      <c r="C66" s="35">
        <v>3</v>
      </c>
      <c r="D66" s="35">
        <v>16</v>
      </c>
      <c r="E66" s="35">
        <v>290.02238999999997</v>
      </c>
      <c r="F66" s="35">
        <v>0</v>
      </c>
    </row>
    <row r="67" spans="1:6" x14ac:dyDescent="0.2">
      <c r="A67" s="4">
        <v>65</v>
      </c>
      <c r="B67" s="35">
        <v>202205</v>
      </c>
      <c r="C67" s="35">
        <v>3</v>
      </c>
      <c r="D67" s="35">
        <v>17</v>
      </c>
      <c r="E67" s="35">
        <v>290.02238999999997</v>
      </c>
      <c r="F67" s="35">
        <v>49.549430000000001</v>
      </c>
    </row>
    <row r="68" spans="1:6" x14ac:dyDescent="0.2">
      <c r="A68" s="4">
        <v>66</v>
      </c>
      <c r="B68" s="35">
        <v>202205</v>
      </c>
      <c r="C68" s="35">
        <v>3</v>
      </c>
      <c r="D68" s="35">
        <v>18</v>
      </c>
      <c r="E68" s="35">
        <v>290.02238999999997</v>
      </c>
      <c r="F68" s="35">
        <v>122.69098</v>
      </c>
    </row>
    <row r="69" spans="1:6" x14ac:dyDescent="0.2">
      <c r="A69" s="4">
        <v>67</v>
      </c>
      <c r="B69" s="35">
        <v>202205</v>
      </c>
      <c r="C69" s="35">
        <v>3</v>
      </c>
      <c r="D69" s="35">
        <v>19</v>
      </c>
      <c r="E69" s="35">
        <v>234.27929</v>
      </c>
      <c r="F69" s="35">
        <v>96.997429999999994</v>
      </c>
    </row>
    <row r="70" spans="1:6" x14ac:dyDescent="0.2">
      <c r="A70" s="4">
        <v>68</v>
      </c>
      <c r="B70" s="35">
        <v>202205</v>
      </c>
      <c r="C70" s="35">
        <v>3</v>
      </c>
      <c r="D70" s="35">
        <v>20</v>
      </c>
      <c r="E70" s="35">
        <v>74.171000000000006</v>
      </c>
      <c r="F70" s="35">
        <v>106.57720999999999</v>
      </c>
    </row>
    <row r="71" spans="1:6" x14ac:dyDescent="0.2">
      <c r="A71" s="4">
        <v>69</v>
      </c>
      <c r="B71" s="35">
        <v>202205</v>
      </c>
      <c r="C71" s="35">
        <v>3</v>
      </c>
      <c r="D71" s="35">
        <v>21</v>
      </c>
      <c r="E71" s="35">
        <v>74.171000000000006</v>
      </c>
      <c r="F71" s="35">
        <v>106.57720999999999</v>
      </c>
    </row>
    <row r="72" spans="1:6" x14ac:dyDescent="0.2">
      <c r="A72" s="4">
        <v>70</v>
      </c>
      <c r="B72" s="35">
        <v>202205</v>
      </c>
      <c r="C72" s="35">
        <v>3</v>
      </c>
      <c r="D72" s="35">
        <v>22</v>
      </c>
      <c r="E72" s="35">
        <v>74.171000000000006</v>
      </c>
      <c r="F72" s="35">
        <v>104.15249</v>
      </c>
    </row>
    <row r="73" spans="1:6" x14ac:dyDescent="0.2">
      <c r="A73" s="4">
        <v>71</v>
      </c>
      <c r="B73" s="35">
        <v>202205</v>
      </c>
      <c r="C73" s="35">
        <v>3</v>
      </c>
      <c r="D73" s="35">
        <v>23</v>
      </c>
      <c r="E73" s="35">
        <v>74.171000000000006</v>
      </c>
      <c r="F73" s="35">
        <v>88.362009999999998</v>
      </c>
    </row>
    <row r="74" spans="1:6" x14ac:dyDescent="0.2">
      <c r="A74" s="4">
        <v>72</v>
      </c>
      <c r="B74" s="35">
        <v>202205</v>
      </c>
      <c r="C74" s="35">
        <v>3</v>
      </c>
      <c r="D74" s="35">
        <v>24</v>
      </c>
      <c r="E74" s="35">
        <v>74.171000000000006</v>
      </c>
      <c r="F74" s="35">
        <v>88.362009999999998</v>
      </c>
    </row>
    <row r="75" spans="1:6" x14ac:dyDescent="0.2">
      <c r="A75" s="4">
        <v>73</v>
      </c>
      <c r="B75" s="35">
        <v>202205</v>
      </c>
      <c r="C75" s="35">
        <v>4</v>
      </c>
      <c r="D75" s="35">
        <v>1</v>
      </c>
      <c r="E75" s="35">
        <v>74.712159999999997</v>
      </c>
      <c r="F75" s="35">
        <v>80.555899999999994</v>
      </c>
    </row>
    <row r="76" spans="1:6" x14ac:dyDescent="0.2">
      <c r="A76" s="4">
        <v>74</v>
      </c>
      <c r="B76" s="35">
        <v>202205</v>
      </c>
      <c r="C76" s="35">
        <v>4</v>
      </c>
      <c r="D76" s="35">
        <v>2</v>
      </c>
      <c r="E76" s="35">
        <v>74.712159999999997</v>
      </c>
      <c r="F76" s="35">
        <v>77.044489999999996</v>
      </c>
    </row>
    <row r="77" spans="1:6" x14ac:dyDescent="0.2">
      <c r="A77" s="4">
        <v>75</v>
      </c>
      <c r="B77" s="35">
        <v>202205</v>
      </c>
      <c r="C77" s="35">
        <v>4</v>
      </c>
      <c r="D77" s="35">
        <v>3</v>
      </c>
      <c r="E77" s="35">
        <v>74.712159999999997</v>
      </c>
      <c r="F77" s="35">
        <v>68.007769999999994</v>
      </c>
    </row>
    <row r="78" spans="1:6" x14ac:dyDescent="0.2">
      <c r="A78" s="4">
        <v>76</v>
      </c>
      <c r="B78" s="35">
        <v>202205</v>
      </c>
      <c r="C78" s="35">
        <v>4</v>
      </c>
      <c r="D78" s="35">
        <v>4</v>
      </c>
      <c r="E78" s="35">
        <v>74.712159999999997</v>
      </c>
      <c r="F78" s="35">
        <v>66.811480000000003</v>
      </c>
    </row>
    <row r="79" spans="1:6" x14ac:dyDescent="0.2">
      <c r="A79" s="4">
        <v>77</v>
      </c>
      <c r="B79" s="35">
        <v>202205</v>
      </c>
      <c r="C79" s="35">
        <v>4</v>
      </c>
      <c r="D79" s="35">
        <v>5</v>
      </c>
      <c r="E79" s="35">
        <v>74.712159999999997</v>
      </c>
      <c r="F79" s="35">
        <v>71.114680000000007</v>
      </c>
    </row>
    <row r="80" spans="1:6" x14ac:dyDescent="0.2">
      <c r="A80" s="4">
        <v>78</v>
      </c>
      <c r="B80" s="35">
        <v>202205</v>
      </c>
      <c r="C80" s="35">
        <v>4</v>
      </c>
      <c r="D80" s="35">
        <v>6</v>
      </c>
      <c r="E80" s="35">
        <v>74.712159999999997</v>
      </c>
      <c r="F80" s="35">
        <v>74.376509999999996</v>
      </c>
    </row>
    <row r="81" spans="1:6" x14ac:dyDescent="0.2">
      <c r="A81" s="4">
        <v>79</v>
      </c>
      <c r="B81" s="35">
        <v>202205</v>
      </c>
      <c r="C81" s="35">
        <v>4</v>
      </c>
      <c r="D81" s="35">
        <v>7</v>
      </c>
      <c r="E81" s="35">
        <v>74.712159999999997</v>
      </c>
      <c r="F81" s="35">
        <v>78.292420000000007</v>
      </c>
    </row>
    <row r="82" spans="1:6" x14ac:dyDescent="0.2">
      <c r="A82" s="4">
        <v>80</v>
      </c>
      <c r="B82" s="35">
        <v>202205</v>
      </c>
      <c r="C82" s="35">
        <v>4</v>
      </c>
      <c r="D82" s="35">
        <v>8</v>
      </c>
      <c r="E82" s="35">
        <v>74.712159999999997</v>
      </c>
      <c r="F82" s="35">
        <v>50.063429999999997</v>
      </c>
    </row>
    <row r="83" spans="1:6" x14ac:dyDescent="0.2">
      <c r="A83" s="4">
        <v>81</v>
      </c>
      <c r="B83" s="35">
        <v>202205</v>
      </c>
      <c r="C83" s="35">
        <v>4</v>
      </c>
      <c r="D83" s="35">
        <v>9</v>
      </c>
      <c r="E83" s="35">
        <v>74.918710000000004</v>
      </c>
      <c r="F83" s="35">
        <v>0</v>
      </c>
    </row>
    <row r="84" spans="1:6" x14ac:dyDescent="0.2">
      <c r="A84" s="4">
        <v>82</v>
      </c>
      <c r="B84" s="35">
        <v>202205</v>
      </c>
      <c r="C84" s="35">
        <v>4</v>
      </c>
      <c r="D84" s="35">
        <v>10</v>
      </c>
      <c r="E84" s="35">
        <v>240.23043999999999</v>
      </c>
      <c r="F84" s="35">
        <v>0</v>
      </c>
    </row>
    <row r="85" spans="1:6" x14ac:dyDescent="0.2">
      <c r="A85" s="4">
        <v>83</v>
      </c>
      <c r="B85" s="35">
        <v>202205</v>
      </c>
      <c r="C85" s="35">
        <v>4</v>
      </c>
      <c r="D85" s="35">
        <v>11</v>
      </c>
      <c r="E85" s="35">
        <v>295.33722</v>
      </c>
      <c r="F85" s="35">
        <v>0</v>
      </c>
    </row>
    <row r="86" spans="1:6" x14ac:dyDescent="0.2">
      <c r="A86" s="4">
        <v>84</v>
      </c>
      <c r="B86" s="35">
        <v>202205</v>
      </c>
      <c r="C86" s="35">
        <v>4</v>
      </c>
      <c r="D86" s="35">
        <v>12</v>
      </c>
      <c r="E86" s="35">
        <v>295.33722</v>
      </c>
      <c r="F86" s="35">
        <v>0</v>
      </c>
    </row>
    <row r="87" spans="1:6" x14ac:dyDescent="0.2">
      <c r="A87" s="4">
        <v>85</v>
      </c>
      <c r="B87" s="35">
        <v>202205</v>
      </c>
      <c r="C87" s="35">
        <v>4</v>
      </c>
      <c r="D87" s="35">
        <v>13</v>
      </c>
      <c r="E87" s="35">
        <v>295.33722</v>
      </c>
      <c r="F87" s="35">
        <v>0</v>
      </c>
    </row>
    <row r="88" spans="1:6" x14ac:dyDescent="0.2">
      <c r="A88" s="4">
        <v>86</v>
      </c>
      <c r="B88" s="35">
        <v>202205</v>
      </c>
      <c r="C88" s="35">
        <v>4</v>
      </c>
      <c r="D88" s="35">
        <v>14</v>
      </c>
      <c r="E88" s="35">
        <v>295.33722</v>
      </c>
      <c r="F88" s="35">
        <v>0</v>
      </c>
    </row>
    <row r="89" spans="1:6" x14ac:dyDescent="0.2">
      <c r="A89" s="4">
        <v>87</v>
      </c>
      <c r="B89" s="35">
        <v>202205</v>
      </c>
      <c r="C89" s="35">
        <v>4</v>
      </c>
      <c r="D89" s="35">
        <v>15</v>
      </c>
      <c r="E89" s="35">
        <v>295.33722</v>
      </c>
      <c r="F89" s="35">
        <v>0</v>
      </c>
    </row>
    <row r="90" spans="1:6" x14ac:dyDescent="0.2">
      <c r="A90" s="4">
        <v>88</v>
      </c>
      <c r="B90" s="35">
        <v>202205</v>
      </c>
      <c r="C90" s="35">
        <v>4</v>
      </c>
      <c r="D90" s="35">
        <v>16</v>
      </c>
      <c r="E90" s="35">
        <v>295.33722</v>
      </c>
      <c r="F90" s="35">
        <v>0</v>
      </c>
    </row>
    <row r="91" spans="1:6" x14ac:dyDescent="0.2">
      <c r="A91" s="4">
        <v>89</v>
      </c>
      <c r="B91" s="35">
        <v>202205</v>
      </c>
      <c r="C91" s="35">
        <v>4</v>
      </c>
      <c r="D91" s="35">
        <v>17</v>
      </c>
      <c r="E91" s="35">
        <v>295.33722</v>
      </c>
      <c r="F91" s="35">
        <v>81.433760000000007</v>
      </c>
    </row>
    <row r="92" spans="1:6" x14ac:dyDescent="0.2">
      <c r="A92" s="4">
        <v>90</v>
      </c>
      <c r="B92" s="35">
        <v>202205</v>
      </c>
      <c r="C92" s="35">
        <v>4</v>
      </c>
      <c r="D92" s="35">
        <v>18</v>
      </c>
      <c r="E92" s="35">
        <v>295.33722</v>
      </c>
      <c r="F92" s="35">
        <v>127.63291</v>
      </c>
    </row>
    <row r="93" spans="1:6" x14ac:dyDescent="0.2">
      <c r="A93" s="4">
        <v>91</v>
      </c>
      <c r="B93" s="35">
        <v>202205</v>
      </c>
      <c r="C93" s="35">
        <v>4</v>
      </c>
      <c r="D93" s="35">
        <v>19</v>
      </c>
      <c r="E93" s="35">
        <v>291.30943000000002</v>
      </c>
      <c r="F93" s="35">
        <v>105.65217</v>
      </c>
    </row>
    <row r="94" spans="1:6" x14ac:dyDescent="0.2">
      <c r="A94" s="4">
        <v>92</v>
      </c>
      <c r="B94" s="35">
        <v>202205</v>
      </c>
      <c r="C94" s="35">
        <v>4</v>
      </c>
      <c r="D94" s="35">
        <v>20</v>
      </c>
      <c r="E94" s="35">
        <v>291.30943000000002</v>
      </c>
      <c r="F94" s="35">
        <v>105.65217</v>
      </c>
    </row>
    <row r="95" spans="1:6" x14ac:dyDescent="0.2">
      <c r="A95" s="4">
        <v>93</v>
      </c>
      <c r="B95" s="35">
        <v>202205</v>
      </c>
      <c r="C95" s="35">
        <v>4</v>
      </c>
      <c r="D95" s="35">
        <v>21</v>
      </c>
      <c r="E95" s="35">
        <v>291.30943000000002</v>
      </c>
      <c r="F95" s="35">
        <v>105.65217</v>
      </c>
    </row>
    <row r="96" spans="1:6" x14ac:dyDescent="0.2">
      <c r="A96" s="4">
        <v>94</v>
      </c>
      <c r="B96" s="35">
        <v>202205</v>
      </c>
      <c r="C96" s="35">
        <v>4</v>
      </c>
      <c r="D96" s="35">
        <v>22</v>
      </c>
      <c r="E96" s="35">
        <v>291.30943000000002</v>
      </c>
      <c r="F96" s="35">
        <v>105.65217</v>
      </c>
    </row>
    <row r="97" spans="1:6" x14ac:dyDescent="0.2">
      <c r="A97" s="4">
        <v>95</v>
      </c>
      <c r="B97" s="35">
        <v>202205</v>
      </c>
      <c r="C97" s="35">
        <v>4</v>
      </c>
      <c r="D97" s="35">
        <v>23</v>
      </c>
      <c r="E97" s="35">
        <v>291.30943000000002</v>
      </c>
      <c r="F97" s="35">
        <v>105.65217</v>
      </c>
    </row>
    <row r="98" spans="1:6" x14ac:dyDescent="0.2">
      <c r="A98" s="4">
        <v>96</v>
      </c>
      <c r="B98" s="35">
        <v>202205</v>
      </c>
      <c r="C98" s="35">
        <v>4</v>
      </c>
      <c r="D98" s="35">
        <v>24</v>
      </c>
      <c r="E98" s="35">
        <v>291.30943000000002</v>
      </c>
      <c r="F98" s="35">
        <v>105.65217</v>
      </c>
    </row>
    <row r="99" spans="1:6" x14ac:dyDescent="0.2">
      <c r="A99" s="4">
        <v>97</v>
      </c>
      <c r="B99" s="35">
        <v>202205</v>
      </c>
      <c r="C99" s="35">
        <v>5</v>
      </c>
      <c r="D99" s="35">
        <v>1</v>
      </c>
      <c r="E99" s="35">
        <v>289.92937999999998</v>
      </c>
      <c r="F99" s="35">
        <v>92.999129999999994</v>
      </c>
    </row>
    <row r="100" spans="1:6" x14ac:dyDescent="0.2">
      <c r="A100" s="4">
        <v>98</v>
      </c>
      <c r="B100" s="35">
        <v>202205</v>
      </c>
      <c r="C100" s="35">
        <v>5</v>
      </c>
      <c r="D100" s="35">
        <v>2</v>
      </c>
      <c r="E100" s="35">
        <v>287.64188999999999</v>
      </c>
      <c r="F100" s="35">
        <v>79.813900000000004</v>
      </c>
    </row>
    <row r="101" spans="1:6" x14ac:dyDescent="0.2">
      <c r="A101" s="4">
        <v>99</v>
      </c>
      <c r="B101" s="35">
        <v>202205</v>
      </c>
      <c r="C101" s="35">
        <v>5</v>
      </c>
      <c r="D101" s="35">
        <v>3</v>
      </c>
      <c r="E101" s="35">
        <v>229.69199</v>
      </c>
      <c r="F101" s="35">
        <v>76.344099999999997</v>
      </c>
    </row>
    <row r="102" spans="1:6" x14ac:dyDescent="0.2">
      <c r="A102" s="4">
        <v>100</v>
      </c>
      <c r="B102" s="35">
        <v>202205</v>
      </c>
      <c r="C102" s="35">
        <v>5</v>
      </c>
      <c r="D102" s="35">
        <v>4</v>
      </c>
      <c r="E102" s="35">
        <v>70.312650000000005</v>
      </c>
      <c r="F102" s="35">
        <v>76.344099999999997</v>
      </c>
    </row>
    <row r="103" spans="1:6" x14ac:dyDescent="0.2">
      <c r="A103" s="4">
        <v>101</v>
      </c>
      <c r="B103" s="35">
        <v>202205</v>
      </c>
      <c r="C103" s="35">
        <v>5</v>
      </c>
      <c r="D103" s="35">
        <v>5</v>
      </c>
      <c r="E103" s="35">
        <v>70.312650000000005</v>
      </c>
      <c r="F103" s="35">
        <v>76.344099999999997</v>
      </c>
    </row>
    <row r="104" spans="1:6" x14ac:dyDescent="0.2">
      <c r="A104" s="4">
        <v>102</v>
      </c>
      <c r="B104" s="35">
        <v>202205</v>
      </c>
      <c r="C104" s="35">
        <v>5</v>
      </c>
      <c r="D104" s="35">
        <v>6</v>
      </c>
      <c r="E104" s="35">
        <v>70.312650000000005</v>
      </c>
      <c r="F104" s="35">
        <v>76.344099999999997</v>
      </c>
    </row>
    <row r="105" spans="1:6" x14ac:dyDescent="0.2">
      <c r="A105" s="4">
        <v>103</v>
      </c>
      <c r="B105" s="35">
        <v>202205</v>
      </c>
      <c r="C105" s="35">
        <v>5</v>
      </c>
      <c r="D105" s="35">
        <v>7</v>
      </c>
      <c r="E105" s="35">
        <v>70.312650000000005</v>
      </c>
      <c r="F105" s="35">
        <v>81.613050000000001</v>
      </c>
    </row>
    <row r="106" spans="1:6" x14ac:dyDescent="0.2">
      <c r="A106" s="4">
        <v>104</v>
      </c>
      <c r="B106" s="35">
        <v>202205</v>
      </c>
      <c r="C106" s="35">
        <v>5</v>
      </c>
      <c r="D106" s="35">
        <v>8</v>
      </c>
      <c r="E106" s="35">
        <v>220.99608000000001</v>
      </c>
      <c r="F106" s="35">
        <v>85.382710000000003</v>
      </c>
    </row>
    <row r="107" spans="1:6" x14ac:dyDescent="0.2">
      <c r="A107" s="4">
        <v>105</v>
      </c>
      <c r="B107" s="35">
        <v>202205</v>
      </c>
      <c r="C107" s="35">
        <v>5</v>
      </c>
      <c r="D107" s="35">
        <v>9</v>
      </c>
      <c r="E107" s="35">
        <v>257.22762</v>
      </c>
      <c r="F107" s="35">
        <v>61.351149999999997</v>
      </c>
    </row>
    <row r="108" spans="1:6" x14ac:dyDescent="0.2">
      <c r="A108" s="4">
        <v>106</v>
      </c>
      <c r="B108" s="35">
        <v>202205</v>
      </c>
      <c r="C108" s="35">
        <v>5</v>
      </c>
      <c r="D108" s="35">
        <v>10</v>
      </c>
      <c r="E108" s="35">
        <v>294.31589000000002</v>
      </c>
      <c r="F108" s="35">
        <v>74.973320000000001</v>
      </c>
    </row>
    <row r="109" spans="1:6" x14ac:dyDescent="0.2">
      <c r="A109" s="4">
        <v>107</v>
      </c>
      <c r="B109" s="35">
        <v>202205</v>
      </c>
      <c r="C109" s="35">
        <v>5</v>
      </c>
      <c r="D109" s="35">
        <v>11</v>
      </c>
      <c r="E109" s="35">
        <v>294.31589000000002</v>
      </c>
      <c r="F109" s="35">
        <v>87.584530000000001</v>
      </c>
    </row>
    <row r="110" spans="1:6" x14ac:dyDescent="0.2">
      <c r="A110" s="4">
        <v>108</v>
      </c>
      <c r="B110" s="35">
        <v>202205</v>
      </c>
      <c r="C110" s="35">
        <v>5</v>
      </c>
      <c r="D110" s="35">
        <v>12</v>
      </c>
      <c r="E110" s="35">
        <v>294.31589000000002</v>
      </c>
      <c r="F110" s="35">
        <v>87.584530000000001</v>
      </c>
    </row>
    <row r="111" spans="1:6" x14ac:dyDescent="0.2">
      <c r="A111" s="4">
        <v>109</v>
      </c>
      <c r="B111" s="35">
        <v>202205</v>
      </c>
      <c r="C111" s="35">
        <v>5</v>
      </c>
      <c r="D111" s="35">
        <v>13</v>
      </c>
      <c r="E111" s="35">
        <v>294.31589000000002</v>
      </c>
      <c r="F111" s="35">
        <v>78.854349999999997</v>
      </c>
    </row>
    <row r="112" spans="1:6" x14ac:dyDescent="0.2">
      <c r="A112" s="4">
        <v>110</v>
      </c>
      <c r="B112" s="35">
        <v>202205</v>
      </c>
      <c r="C112" s="35">
        <v>5</v>
      </c>
      <c r="D112" s="35">
        <v>14</v>
      </c>
      <c r="E112" s="35">
        <v>294.31589000000002</v>
      </c>
      <c r="F112" s="35">
        <v>76.986660000000001</v>
      </c>
    </row>
    <row r="113" spans="1:6" x14ac:dyDescent="0.2">
      <c r="A113" s="4">
        <v>111</v>
      </c>
      <c r="B113" s="35">
        <v>202205</v>
      </c>
      <c r="C113" s="35">
        <v>5</v>
      </c>
      <c r="D113" s="35">
        <v>15</v>
      </c>
      <c r="E113" s="35">
        <v>294.31589000000002</v>
      </c>
      <c r="F113" s="35">
        <v>66.380219999999994</v>
      </c>
    </row>
    <row r="114" spans="1:6" x14ac:dyDescent="0.2">
      <c r="A114" s="4">
        <v>112</v>
      </c>
      <c r="B114" s="35">
        <v>202205</v>
      </c>
      <c r="C114" s="35">
        <v>5</v>
      </c>
      <c r="D114" s="35">
        <v>16</v>
      </c>
      <c r="E114" s="35">
        <v>294.31589000000002</v>
      </c>
      <c r="F114" s="35">
        <v>87.550259999999994</v>
      </c>
    </row>
    <row r="115" spans="1:6" x14ac:dyDescent="0.2">
      <c r="A115" s="4">
        <v>113</v>
      </c>
      <c r="B115" s="35">
        <v>202205</v>
      </c>
      <c r="C115" s="35">
        <v>5</v>
      </c>
      <c r="D115" s="35">
        <v>17</v>
      </c>
      <c r="E115" s="35">
        <v>294.31589000000002</v>
      </c>
      <c r="F115" s="35">
        <v>87.584530000000001</v>
      </c>
    </row>
    <row r="116" spans="1:6" x14ac:dyDescent="0.2">
      <c r="A116" s="4">
        <v>114</v>
      </c>
      <c r="B116" s="35">
        <v>202205</v>
      </c>
      <c r="C116" s="35">
        <v>5</v>
      </c>
      <c r="D116" s="35">
        <v>18</v>
      </c>
      <c r="E116" s="35">
        <v>294.31589000000002</v>
      </c>
      <c r="F116" s="35">
        <v>87.798720000000003</v>
      </c>
    </row>
    <row r="117" spans="1:6" x14ac:dyDescent="0.2">
      <c r="A117" s="4">
        <v>115</v>
      </c>
      <c r="B117" s="35">
        <v>202205</v>
      </c>
      <c r="C117" s="35">
        <v>5</v>
      </c>
      <c r="D117" s="35">
        <v>19</v>
      </c>
      <c r="E117" s="35">
        <v>249.35418000000001</v>
      </c>
      <c r="F117" s="35">
        <v>210.97223</v>
      </c>
    </row>
    <row r="118" spans="1:6" x14ac:dyDescent="0.2">
      <c r="A118" s="4">
        <v>116</v>
      </c>
      <c r="B118" s="35">
        <v>202205</v>
      </c>
      <c r="C118" s="35">
        <v>5</v>
      </c>
      <c r="D118" s="35">
        <v>20</v>
      </c>
      <c r="E118" s="35">
        <v>177.74785</v>
      </c>
      <c r="F118" s="35">
        <v>284.96028999999999</v>
      </c>
    </row>
    <row r="119" spans="1:6" x14ac:dyDescent="0.2">
      <c r="A119" s="4">
        <v>117</v>
      </c>
      <c r="B119" s="35">
        <v>202205</v>
      </c>
      <c r="C119" s="35">
        <v>5</v>
      </c>
      <c r="D119" s="35">
        <v>21</v>
      </c>
      <c r="E119" s="35">
        <v>70.346919999999997</v>
      </c>
      <c r="F119" s="35">
        <v>256.62790000000001</v>
      </c>
    </row>
    <row r="120" spans="1:6" x14ac:dyDescent="0.2">
      <c r="A120" s="4">
        <v>118</v>
      </c>
      <c r="B120" s="35">
        <v>202205</v>
      </c>
      <c r="C120" s="35">
        <v>5</v>
      </c>
      <c r="D120" s="35">
        <v>22</v>
      </c>
      <c r="E120" s="35">
        <v>70.346919999999997</v>
      </c>
      <c r="F120" s="35">
        <v>173.96106</v>
      </c>
    </row>
    <row r="121" spans="1:6" x14ac:dyDescent="0.2">
      <c r="A121" s="4">
        <v>119</v>
      </c>
      <c r="B121" s="35">
        <v>202205</v>
      </c>
      <c r="C121" s="35">
        <v>5</v>
      </c>
      <c r="D121" s="35">
        <v>23</v>
      </c>
      <c r="E121" s="35">
        <v>70.346919999999997</v>
      </c>
      <c r="F121" s="35">
        <v>108.37761</v>
      </c>
    </row>
    <row r="122" spans="1:6" x14ac:dyDescent="0.2">
      <c r="A122" s="4">
        <v>120</v>
      </c>
      <c r="B122" s="35">
        <v>202205</v>
      </c>
      <c r="C122" s="35">
        <v>5</v>
      </c>
      <c r="D122" s="35">
        <v>24</v>
      </c>
      <c r="E122" s="35">
        <v>70.346919999999997</v>
      </c>
      <c r="F122" s="35">
        <v>88.681160000000006</v>
      </c>
    </row>
    <row r="123" spans="1:6" x14ac:dyDescent="0.2">
      <c r="A123" s="4">
        <v>121</v>
      </c>
      <c r="B123" s="35">
        <v>202205</v>
      </c>
      <c r="C123" s="35">
        <v>6</v>
      </c>
      <c r="D123" s="35">
        <v>1</v>
      </c>
      <c r="E123" s="35">
        <v>70.662710000000004</v>
      </c>
      <c r="F123" s="35">
        <v>73.507090000000005</v>
      </c>
    </row>
    <row r="124" spans="1:6" x14ac:dyDescent="0.2">
      <c r="A124" s="4">
        <v>122</v>
      </c>
      <c r="B124" s="35">
        <v>202205</v>
      </c>
      <c r="C124" s="35">
        <v>6</v>
      </c>
      <c r="D124" s="35">
        <v>2</v>
      </c>
      <c r="E124" s="35">
        <v>70.662710000000004</v>
      </c>
      <c r="F124" s="35">
        <v>72.845399999999998</v>
      </c>
    </row>
    <row r="125" spans="1:6" x14ac:dyDescent="0.2">
      <c r="A125" s="4">
        <v>123</v>
      </c>
      <c r="B125" s="35">
        <v>202205</v>
      </c>
      <c r="C125" s="35">
        <v>6</v>
      </c>
      <c r="D125" s="35">
        <v>3</v>
      </c>
      <c r="E125" s="35">
        <v>70.662710000000004</v>
      </c>
      <c r="F125" s="35">
        <v>67.715199999999996</v>
      </c>
    </row>
    <row r="126" spans="1:6" x14ac:dyDescent="0.2">
      <c r="A126" s="4">
        <v>124</v>
      </c>
      <c r="B126" s="35">
        <v>202205</v>
      </c>
      <c r="C126" s="35">
        <v>6</v>
      </c>
      <c r="D126" s="35">
        <v>4</v>
      </c>
      <c r="E126" s="35">
        <v>70.662710000000004</v>
      </c>
      <c r="F126" s="35">
        <v>72.432929999999999</v>
      </c>
    </row>
    <row r="127" spans="1:6" x14ac:dyDescent="0.2">
      <c r="A127" s="4">
        <v>125</v>
      </c>
      <c r="B127" s="35">
        <v>202205</v>
      </c>
      <c r="C127" s="35">
        <v>6</v>
      </c>
      <c r="D127" s="35">
        <v>5</v>
      </c>
      <c r="E127" s="35">
        <v>72.664940000000001</v>
      </c>
      <c r="F127" s="35">
        <v>72.905559999999994</v>
      </c>
    </row>
    <row r="128" spans="1:6" x14ac:dyDescent="0.2">
      <c r="A128" s="4">
        <v>126</v>
      </c>
      <c r="B128" s="35">
        <v>202205</v>
      </c>
      <c r="C128" s="35">
        <v>6</v>
      </c>
      <c r="D128" s="35">
        <v>6</v>
      </c>
      <c r="E128" s="35">
        <v>73.541460000000001</v>
      </c>
      <c r="F128" s="35">
        <v>73.507090000000005</v>
      </c>
    </row>
    <row r="129" spans="1:6" x14ac:dyDescent="0.2">
      <c r="A129" s="4">
        <v>127</v>
      </c>
      <c r="B129" s="35">
        <v>202205</v>
      </c>
      <c r="C129" s="35">
        <v>6</v>
      </c>
      <c r="D129" s="35">
        <v>7</v>
      </c>
      <c r="E129" s="35">
        <v>72.682130000000001</v>
      </c>
      <c r="F129" s="35">
        <v>73.507090000000005</v>
      </c>
    </row>
    <row r="130" spans="1:6" x14ac:dyDescent="0.2">
      <c r="A130" s="4">
        <v>128</v>
      </c>
      <c r="B130" s="35">
        <v>202205</v>
      </c>
      <c r="C130" s="35">
        <v>6</v>
      </c>
      <c r="D130" s="35">
        <v>8</v>
      </c>
      <c r="E130" s="35">
        <v>211.26627999999999</v>
      </c>
      <c r="F130" s="35">
        <v>73.507090000000005</v>
      </c>
    </row>
    <row r="131" spans="1:6" x14ac:dyDescent="0.2">
      <c r="A131" s="4">
        <v>129</v>
      </c>
      <c r="B131" s="35">
        <v>202205</v>
      </c>
      <c r="C131" s="35">
        <v>6</v>
      </c>
      <c r="D131" s="35">
        <v>9</v>
      </c>
      <c r="E131" s="35">
        <v>249.90176</v>
      </c>
      <c r="F131" s="35">
        <v>82.813630000000003</v>
      </c>
    </row>
    <row r="132" spans="1:6" x14ac:dyDescent="0.2">
      <c r="A132" s="4">
        <v>130</v>
      </c>
      <c r="B132" s="35">
        <v>202205</v>
      </c>
      <c r="C132" s="35">
        <v>6</v>
      </c>
      <c r="D132" s="35">
        <v>10</v>
      </c>
      <c r="E132" s="35">
        <v>259.56063</v>
      </c>
      <c r="F132" s="35">
        <v>79.616919999999993</v>
      </c>
    </row>
    <row r="133" spans="1:6" x14ac:dyDescent="0.2">
      <c r="A133" s="4">
        <v>131</v>
      </c>
      <c r="B133" s="35">
        <v>202205</v>
      </c>
      <c r="C133" s="35">
        <v>6</v>
      </c>
      <c r="D133" s="35">
        <v>11</v>
      </c>
      <c r="E133" s="35">
        <v>294.46661</v>
      </c>
      <c r="F133" s="35">
        <v>75.861649999999997</v>
      </c>
    </row>
    <row r="134" spans="1:6" x14ac:dyDescent="0.2">
      <c r="A134" s="4">
        <v>132</v>
      </c>
      <c r="B134" s="35">
        <v>202205</v>
      </c>
      <c r="C134" s="35">
        <v>6</v>
      </c>
      <c r="D134" s="35">
        <v>12</v>
      </c>
      <c r="E134" s="35">
        <v>294.46661</v>
      </c>
      <c r="F134" s="35">
        <v>76.050709999999995</v>
      </c>
    </row>
    <row r="135" spans="1:6" x14ac:dyDescent="0.2">
      <c r="A135" s="4">
        <v>133</v>
      </c>
      <c r="B135" s="35">
        <v>202205</v>
      </c>
      <c r="C135" s="35">
        <v>6</v>
      </c>
      <c r="D135" s="35">
        <v>13</v>
      </c>
      <c r="E135" s="35">
        <v>294.46661</v>
      </c>
      <c r="F135" s="35">
        <v>74.400790000000001</v>
      </c>
    </row>
    <row r="136" spans="1:6" x14ac:dyDescent="0.2">
      <c r="A136" s="4">
        <v>134</v>
      </c>
      <c r="B136" s="35">
        <v>202205</v>
      </c>
      <c r="C136" s="35">
        <v>6</v>
      </c>
      <c r="D136" s="35">
        <v>14</v>
      </c>
      <c r="E136" s="35">
        <v>294.46661</v>
      </c>
      <c r="F136" s="35">
        <v>66.53792</v>
      </c>
    </row>
    <row r="137" spans="1:6" x14ac:dyDescent="0.2">
      <c r="A137" s="4">
        <v>135</v>
      </c>
      <c r="B137" s="35">
        <v>202205</v>
      </c>
      <c r="C137" s="35">
        <v>6</v>
      </c>
      <c r="D137" s="35">
        <v>15</v>
      </c>
      <c r="E137" s="35">
        <v>289.26765999999998</v>
      </c>
      <c r="F137" s="35">
        <v>50.528599999999997</v>
      </c>
    </row>
    <row r="138" spans="1:6" x14ac:dyDescent="0.2">
      <c r="A138" s="4">
        <v>136</v>
      </c>
      <c r="B138" s="35">
        <v>202205</v>
      </c>
      <c r="C138" s="35">
        <v>6</v>
      </c>
      <c r="D138" s="35">
        <v>16</v>
      </c>
      <c r="E138" s="35">
        <v>249.90176</v>
      </c>
      <c r="F138" s="35">
        <v>67.663640000000001</v>
      </c>
    </row>
    <row r="139" spans="1:6" x14ac:dyDescent="0.2">
      <c r="A139" s="4">
        <v>137</v>
      </c>
      <c r="B139" s="35">
        <v>202205</v>
      </c>
      <c r="C139" s="35">
        <v>6</v>
      </c>
      <c r="D139" s="35">
        <v>17</v>
      </c>
      <c r="E139" s="35">
        <v>249.90176</v>
      </c>
      <c r="F139" s="35">
        <v>81.541820000000001</v>
      </c>
    </row>
    <row r="140" spans="1:6" x14ac:dyDescent="0.2">
      <c r="A140" s="4">
        <v>138</v>
      </c>
      <c r="B140" s="35">
        <v>202205</v>
      </c>
      <c r="C140" s="35">
        <v>6</v>
      </c>
      <c r="D140" s="35">
        <v>18</v>
      </c>
      <c r="E140" s="35">
        <v>249.90176</v>
      </c>
      <c r="F140" s="35">
        <v>128.22063</v>
      </c>
    </row>
    <row r="141" spans="1:6" x14ac:dyDescent="0.2">
      <c r="A141" s="4">
        <v>139</v>
      </c>
      <c r="B141" s="35">
        <v>202205</v>
      </c>
      <c r="C141" s="35">
        <v>6</v>
      </c>
      <c r="D141" s="35">
        <v>19</v>
      </c>
      <c r="E141" s="35">
        <v>73.567239999999998</v>
      </c>
      <c r="F141" s="35">
        <v>175.35488000000001</v>
      </c>
    </row>
    <row r="142" spans="1:6" x14ac:dyDescent="0.2">
      <c r="A142" s="4">
        <v>140</v>
      </c>
      <c r="B142" s="35">
        <v>202205</v>
      </c>
      <c r="C142" s="35">
        <v>6</v>
      </c>
      <c r="D142" s="35">
        <v>20</v>
      </c>
      <c r="E142" s="35">
        <v>70.611149999999995</v>
      </c>
      <c r="F142" s="35">
        <v>175.35488000000001</v>
      </c>
    </row>
    <row r="143" spans="1:6" x14ac:dyDescent="0.2">
      <c r="A143" s="4">
        <v>141</v>
      </c>
      <c r="B143" s="35">
        <v>202205</v>
      </c>
      <c r="C143" s="35">
        <v>6</v>
      </c>
      <c r="D143" s="35">
        <v>21</v>
      </c>
      <c r="E143" s="35">
        <v>70.611149999999995</v>
      </c>
      <c r="F143" s="35">
        <v>104.58905</v>
      </c>
    </row>
    <row r="144" spans="1:6" x14ac:dyDescent="0.2">
      <c r="A144" s="4">
        <v>142</v>
      </c>
      <c r="B144" s="35">
        <v>202205</v>
      </c>
      <c r="C144" s="35">
        <v>6</v>
      </c>
      <c r="D144" s="35">
        <v>22</v>
      </c>
      <c r="E144" s="35">
        <v>70.611149999999995</v>
      </c>
      <c r="F144" s="35">
        <v>86.405630000000002</v>
      </c>
    </row>
    <row r="145" spans="1:6" x14ac:dyDescent="0.2">
      <c r="A145" s="4">
        <v>143</v>
      </c>
      <c r="B145" s="35">
        <v>202205</v>
      </c>
      <c r="C145" s="35">
        <v>6</v>
      </c>
      <c r="D145" s="35">
        <v>23</v>
      </c>
      <c r="E145" s="35">
        <v>70.611149999999995</v>
      </c>
      <c r="F145" s="35">
        <v>82.770669999999996</v>
      </c>
    </row>
    <row r="146" spans="1:6" x14ac:dyDescent="0.2">
      <c r="A146" s="4">
        <v>144</v>
      </c>
      <c r="B146" s="35">
        <v>202205</v>
      </c>
      <c r="C146" s="35">
        <v>6</v>
      </c>
      <c r="D146" s="35">
        <v>24</v>
      </c>
      <c r="E146" s="35">
        <v>70.611149999999995</v>
      </c>
      <c r="F146" s="35">
        <v>82.770669999999996</v>
      </c>
    </row>
    <row r="147" spans="1:6" x14ac:dyDescent="0.2">
      <c r="A147" s="4">
        <v>145</v>
      </c>
      <c r="B147" s="35">
        <v>202205</v>
      </c>
      <c r="C147" s="35">
        <v>7</v>
      </c>
      <c r="D147" s="35">
        <v>1</v>
      </c>
      <c r="E147" s="35">
        <v>52.56279</v>
      </c>
      <c r="F147" s="35">
        <v>76.772750000000002</v>
      </c>
    </row>
    <row r="148" spans="1:6" x14ac:dyDescent="0.2">
      <c r="A148" s="4">
        <v>146</v>
      </c>
      <c r="B148" s="35">
        <v>202205</v>
      </c>
      <c r="C148" s="35">
        <v>7</v>
      </c>
      <c r="D148" s="35">
        <v>2</v>
      </c>
      <c r="E148" s="35">
        <v>52.56279</v>
      </c>
      <c r="F148" s="35">
        <v>76.772750000000002</v>
      </c>
    </row>
    <row r="149" spans="1:6" x14ac:dyDescent="0.2">
      <c r="A149" s="4">
        <v>147</v>
      </c>
      <c r="B149" s="35">
        <v>202205</v>
      </c>
      <c r="C149" s="35">
        <v>7</v>
      </c>
      <c r="D149" s="35">
        <v>3</v>
      </c>
      <c r="E149" s="35">
        <v>52.56279</v>
      </c>
      <c r="F149" s="35">
        <v>76.772750000000002</v>
      </c>
    </row>
    <row r="150" spans="1:6" x14ac:dyDescent="0.2">
      <c r="A150" s="4">
        <v>148</v>
      </c>
      <c r="B150" s="35">
        <v>202205</v>
      </c>
      <c r="C150" s="35">
        <v>7</v>
      </c>
      <c r="D150" s="35">
        <v>4</v>
      </c>
      <c r="E150" s="35">
        <v>52.56279</v>
      </c>
      <c r="F150" s="35">
        <v>76.772750000000002</v>
      </c>
    </row>
    <row r="151" spans="1:6" x14ac:dyDescent="0.2">
      <c r="A151" s="4">
        <v>149</v>
      </c>
      <c r="B151" s="35">
        <v>202205</v>
      </c>
      <c r="C151" s="35">
        <v>7</v>
      </c>
      <c r="D151" s="35">
        <v>5</v>
      </c>
      <c r="E151" s="35">
        <v>52.56279</v>
      </c>
      <c r="F151" s="35">
        <v>76.772750000000002</v>
      </c>
    </row>
    <row r="152" spans="1:6" x14ac:dyDescent="0.2">
      <c r="A152" s="4">
        <v>150</v>
      </c>
      <c r="B152" s="35">
        <v>202205</v>
      </c>
      <c r="C152" s="35">
        <v>7</v>
      </c>
      <c r="D152" s="35">
        <v>6</v>
      </c>
      <c r="E152" s="35">
        <v>52.56279</v>
      </c>
      <c r="F152" s="35">
        <v>76.772750000000002</v>
      </c>
    </row>
    <row r="153" spans="1:6" x14ac:dyDescent="0.2">
      <c r="A153" s="4">
        <v>151</v>
      </c>
      <c r="B153" s="35">
        <v>202205</v>
      </c>
      <c r="C153" s="35">
        <v>7</v>
      </c>
      <c r="D153" s="35">
        <v>7</v>
      </c>
      <c r="E153" s="35">
        <v>52.56279</v>
      </c>
      <c r="F153" s="35">
        <v>76.772750000000002</v>
      </c>
    </row>
    <row r="154" spans="1:6" x14ac:dyDescent="0.2">
      <c r="A154" s="4">
        <v>152</v>
      </c>
      <c r="B154" s="35">
        <v>202205</v>
      </c>
      <c r="C154" s="35">
        <v>7</v>
      </c>
      <c r="D154" s="35">
        <v>8</v>
      </c>
      <c r="E154" s="35">
        <v>52.56279</v>
      </c>
      <c r="F154" s="35">
        <v>63.265230000000003</v>
      </c>
    </row>
    <row r="155" spans="1:6" x14ac:dyDescent="0.2">
      <c r="A155" s="4">
        <v>153</v>
      </c>
      <c r="B155" s="35">
        <v>202205</v>
      </c>
      <c r="C155" s="35">
        <v>7</v>
      </c>
      <c r="D155" s="35">
        <v>9</v>
      </c>
      <c r="E155" s="35">
        <v>52.62321</v>
      </c>
      <c r="F155" s="35">
        <v>45.071080000000002</v>
      </c>
    </row>
    <row r="156" spans="1:6" x14ac:dyDescent="0.2">
      <c r="A156" s="4">
        <v>154</v>
      </c>
      <c r="B156" s="35">
        <v>202205</v>
      </c>
      <c r="C156" s="35">
        <v>7</v>
      </c>
      <c r="D156" s="35">
        <v>10</v>
      </c>
      <c r="E156" s="35">
        <v>52.62321</v>
      </c>
      <c r="F156" s="35">
        <v>71.430160000000001</v>
      </c>
    </row>
    <row r="157" spans="1:6" x14ac:dyDescent="0.2">
      <c r="A157" s="4">
        <v>155</v>
      </c>
      <c r="B157" s="35">
        <v>202205</v>
      </c>
      <c r="C157" s="35">
        <v>7</v>
      </c>
      <c r="D157" s="35">
        <v>11</v>
      </c>
      <c r="E157" s="35">
        <v>52.62321</v>
      </c>
      <c r="F157" s="35">
        <v>71.197119999999998</v>
      </c>
    </row>
    <row r="158" spans="1:6" x14ac:dyDescent="0.2">
      <c r="A158" s="4">
        <v>156</v>
      </c>
      <c r="B158" s="35">
        <v>202205</v>
      </c>
      <c r="C158" s="35">
        <v>7</v>
      </c>
      <c r="D158" s="35">
        <v>12</v>
      </c>
      <c r="E158" s="35">
        <v>52.62321</v>
      </c>
      <c r="F158" s="35">
        <v>60.175330000000002</v>
      </c>
    </row>
    <row r="159" spans="1:6" x14ac:dyDescent="0.2">
      <c r="A159" s="4">
        <v>157</v>
      </c>
      <c r="B159" s="35">
        <v>202205</v>
      </c>
      <c r="C159" s="35">
        <v>7</v>
      </c>
      <c r="D159" s="35">
        <v>13</v>
      </c>
      <c r="E159" s="35">
        <v>52.62321</v>
      </c>
      <c r="F159" s="35">
        <v>44.94162</v>
      </c>
    </row>
    <row r="160" spans="1:6" x14ac:dyDescent="0.2">
      <c r="A160" s="4">
        <v>158</v>
      </c>
      <c r="B160" s="35">
        <v>202205</v>
      </c>
      <c r="C160" s="35">
        <v>7</v>
      </c>
      <c r="D160" s="35">
        <v>14</v>
      </c>
      <c r="E160" s="35">
        <v>52.62321</v>
      </c>
      <c r="F160" s="35">
        <v>44.518700000000003</v>
      </c>
    </row>
    <row r="161" spans="1:6" x14ac:dyDescent="0.2">
      <c r="A161" s="4">
        <v>159</v>
      </c>
      <c r="B161" s="35">
        <v>202205</v>
      </c>
      <c r="C161" s="35">
        <v>7</v>
      </c>
      <c r="D161" s="35">
        <v>15</v>
      </c>
      <c r="E161" s="35">
        <v>52.62321</v>
      </c>
      <c r="F161" s="35">
        <v>44.28566</v>
      </c>
    </row>
    <row r="162" spans="1:6" x14ac:dyDescent="0.2">
      <c r="A162" s="4">
        <v>160</v>
      </c>
      <c r="B162" s="35">
        <v>202205</v>
      </c>
      <c r="C162" s="35">
        <v>7</v>
      </c>
      <c r="D162" s="35">
        <v>16</v>
      </c>
      <c r="E162" s="35">
        <v>52.62321</v>
      </c>
      <c r="F162" s="35">
        <v>14.75901</v>
      </c>
    </row>
    <row r="163" spans="1:6" x14ac:dyDescent="0.2">
      <c r="A163" s="4">
        <v>161</v>
      </c>
      <c r="B163" s="35">
        <v>202205</v>
      </c>
      <c r="C163" s="35">
        <v>7</v>
      </c>
      <c r="D163" s="35">
        <v>17</v>
      </c>
      <c r="E163" s="35">
        <v>52.62321</v>
      </c>
      <c r="F163" s="35">
        <v>40.505279999999999</v>
      </c>
    </row>
    <row r="164" spans="1:6" x14ac:dyDescent="0.2">
      <c r="A164" s="4">
        <v>162</v>
      </c>
      <c r="B164" s="35">
        <v>202205</v>
      </c>
      <c r="C164" s="35">
        <v>7</v>
      </c>
      <c r="D164" s="35">
        <v>18</v>
      </c>
      <c r="E164" s="35">
        <v>52.62321</v>
      </c>
      <c r="F164" s="35">
        <v>100.64609</v>
      </c>
    </row>
    <row r="165" spans="1:6" x14ac:dyDescent="0.2">
      <c r="A165" s="4">
        <v>163</v>
      </c>
      <c r="B165" s="35">
        <v>202205</v>
      </c>
      <c r="C165" s="35">
        <v>7</v>
      </c>
      <c r="D165" s="35">
        <v>19</v>
      </c>
      <c r="E165" s="35">
        <v>52.683619999999998</v>
      </c>
      <c r="F165" s="35">
        <v>108.31905</v>
      </c>
    </row>
    <row r="166" spans="1:6" x14ac:dyDescent="0.2">
      <c r="A166" s="4">
        <v>164</v>
      </c>
      <c r="B166" s="35">
        <v>202205</v>
      </c>
      <c r="C166" s="35">
        <v>7</v>
      </c>
      <c r="D166" s="35">
        <v>20</v>
      </c>
      <c r="E166" s="35">
        <v>52.683619999999998</v>
      </c>
      <c r="F166" s="35">
        <v>131.72631999999999</v>
      </c>
    </row>
    <row r="167" spans="1:6" x14ac:dyDescent="0.2">
      <c r="A167" s="4">
        <v>165</v>
      </c>
      <c r="B167" s="35">
        <v>202205</v>
      </c>
      <c r="C167" s="35">
        <v>7</v>
      </c>
      <c r="D167" s="35">
        <v>21</v>
      </c>
      <c r="E167" s="35">
        <v>52.683619999999998</v>
      </c>
      <c r="F167" s="35">
        <v>99.06662</v>
      </c>
    </row>
    <row r="168" spans="1:6" x14ac:dyDescent="0.2">
      <c r="A168" s="4">
        <v>166</v>
      </c>
      <c r="B168" s="35">
        <v>202205</v>
      </c>
      <c r="C168" s="35">
        <v>7</v>
      </c>
      <c r="D168" s="35">
        <v>22</v>
      </c>
      <c r="E168" s="35">
        <v>52.683619999999998</v>
      </c>
      <c r="F168" s="35">
        <v>79.405199999999994</v>
      </c>
    </row>
    <row r="169" spans="1:6" x14ac:dyDescent="0.2">
      <c r="A169" s="4">
        <v>167</v>
      </c>
      <c r="B169" s="35">
        <v>202205</v>
      </c>
      <c r="C169" s="35">
        <v>7</v>
      </c>
      <c r="D169" s="35">
        <v>23</v>
      </c>
      <c r="E169" s="35">
        <v>52.683619999999998</v>
      </c>
      <c r="F169" s="35">
        <v>77.929299999999998</v>
      </c>
    </row>
    <row r="170" spans="1:6" x14ac:dyDescent="0.2">
      <c r="A170" s="4">
        <v>168</v>
      </c>
      <c r="B170" s="35">
        <v>202205</v>
      </c>
      <c r="C170" s="35">
        <v>7</v>
      </c>
      <c r="D170" s="35">
        <v>24</v>
      </c>
      <c r="E170" s="35">
        <v>52.683619999999998</v>
      </c>
      <c r="F170" s="35">
        <v>77.929299999999998</v>
      </c>
    </row>
    <row r="171" spans="1:6" x14ac:dyDescent="0.2">
      <c r="A171" s="4">
        <v>169</v>
      </c>
      <c r="B171" s="35">
        <v>202205</v>
      </c>
      <c r="C171" s="35">
        <v>8</v>
      </c>
      <c r="D171" s="35">
        <v>1</v>
      </c>
      <c r="E171" s="35">
        <v>52.545529999999999</v>
      </c>
      <c r="F171" s="35">
        <v>77.609949999999998</v>
      </c>
    </row>
    <row r="172" spans="1:6" x14ac:dyDescent="0.2">
      <c r="A172" s="4">
        <v>170</v>
      </c>
      <c r="B172" s="35">
        <v>202205</v>
      </c>
      <c r="C172" s="35">
        <v>8</v>
      </c>
      <c r="D172" s="35">
        <v>2</v>
      </c>
      <c r="E172" s="35">
        <v>52.545529999999999</v>
      </c>
      <c r="F172" s="35">
        <v>74.045349999999999</v>
      </c>
    </row>
    <row r="173" spans="1:6" x14ac:dyDescent="0.2">
      <c r="A173" s="4">
        <v>171</v>
      </c>
      <c r="B173" s="35">
        <v>202205</v>
      </c>
      <c r="C173" s="35">
        <v>8</v>
      </c>
      <c r="D173" s="35">
        <v>3</v>
      </c>
      <c r="E173" s="35">
        <v>52.545529999999999</v>
      </c>
      <c r="F173" s="35">
        <v>71.66319</v>
      </c>
    </row>
    <row r="174" spans="1:6" x14ac:dyDescent="0.2">
      <c r="A174" s="4">
        <v>172</v>
      </c>
      <c r="B174" s="35">
        <v>202205</v>
      </c>
      <c r="C174" s="35">
        <v>8</v>
      </c>
      <c r="D174" s="35">
        <v>4</v>
      </c>
      <c r="E174" s="35">
        <v>52.545529999999999</v>
      </c>
      <c r="F174" s="35">
        <v>71.66319</v>
      </c>
    </row>
    <row r="175" spans="1:6" x14ac:dyDescent="0.2">
      <c r="A175" s="4">
        <v>173</v>
      </c>
      <c r="B175" s="35">
        <v>202205</v>
      </c>
      <c r="C175" s="35">
        <v>8</v>
      </c>
      <c r="D175" s="35">
        <v>5</v>
      </c>
      <c r="E175" s="35">
        <v>52.545529999999999</v>
      </c>
      <c r="F175" s="35">
        <v>71.66319</v>
      </c>
    </row>
    <row r="176" spans="1:6" x14ac:dyDescent="0.2">
      <c r="A176" s="4">
        <v>174</v>
      </c>
      <c r="B176" s="35">
        <v>202205</v>
      </c>
      <c r="C176" s="35">
        <v>8</v>
      </c>
      <c r="D176" s="35">
        <v>6</v>
      </c>
      <c r="E176" s="35">
        <v>52.545529999999999</v>
      </c>
      <c r="F176" s="35">
        <v>71.66319</v>
      </c>
    </row>
    <row r="177" spans="1:6" x14ac:dyDescent="0.2">
      <c r="A177" s="4">
        <v>175</v>
      </c>
      <c r="B177" s="35">
        <v>202205</v>
      </c>
      <c r="C177" s="35">
        <v>8</v>
      </c>
      <c r="D177" s="35">
        <v>7</v>
      </c>
      <c r="E177" s="35">
        <v>52.545529999999999</v>
      </c>
      <c r="F177" s="35">
        <v>71.66319</v>
      </c>
    </row>
    <row r="178" spans="1:6" x14ac:dyDescent="0.2">
      <c r="A178" s="4">
        <v>176</v>
      </c>
      <c r="B178" s="35">
        <v>202205</v>
      </c>
      <c r="C178" s="35">
        <v>8</v>
      </c>
      <c r="D178" s="35">
        <v>8</v>
      </c>
      <c r="E178" s="35">
        <v>52.545529999999999</v>
      </c>
      <c r="F178" s="35">
        <v>71.66319</v>
      </c>
    </row>
    <row r="179" spans="1:6" x14ac:dyDescent="0.2">
      <c r="A179" s="4">
        <v>177</v>
      </c>
      <c r="B179" s="35">
        <v>202205</v>
      </c>
      <c r="C179" s="35">
        <v>8</v>
      </c>
      <c r="D179" s="35">
        <v>9</v>
      </c>
      <c r="E179" s="35">
        <v>52.726779999999998</v>
      </c>
      <c r="F179" s="35">
        <v>52.226179999999999</v>
      </c>
    </row>
    <row r="180" spans="1:6" x14ac:dyDescent="0.2">
      <c r="A180" s="4">
        <v>178</v>
      </c>
      <c r="B180" s="35">
        <v>202205</v>
      </c>
      <c r="C180" s="35">
        <v>8</v>
      </c>
      <c r="D180" s="35">
        <v>10</v>
      </c>
      <c r="E180" s="35">
        <v>52.726779999999998</v>
      </c>
      <c r="F180" s="35">
        <v>71.620040000000003</v>
      </c>
    </row>
    <row r="181" spans="1:6" x14ac:dyDescent="0.2">
      <c r="A181" s="4">
        <v>179</v>
      </c>
      <c r="B181" s="35">
        <v>202205</v>
      </c>
      <c r="C181" s="35">
        <v>8</v>
      </c>
      <c r="D181" s="35">
        <v>11</v>
      </c>
      <c r="E181" s="35">
        <v>52.726779999999998</v>
      </c>
      <c r="F181" s="35">
        <v>74.019459999999995</v>
      </c>
    </row>
    <row r="182" spans="1:6" x14ac:dyDescent="0.2">
      <c r="A182" s="4">
        <v>180</v>
      </c>
      <c r="B182" s="35">
        <v>202205</v>
      </c>
      <c r="C182" s="35">
        <v>8</v>
      </c>
      <c r="D182" s="35">
        <v>12</v>
      </c>
      <c r="E182" s="35">
        <v>248.12398999999999</v>
      </c>
      <c r="F182" s="35">
        <v>69.971519999999998</v>
      </c>
    </row>
    <row r="183" spans="1:6" x14ac:dyDescent="0.2">
      <c r="A183" s="4">
        <v>181</v>
      </c>
      <c r="B183" s="35">
        <v>202205</v>
      </c>
      <c r="C183" s="35">
        <v>8</v>
      </c>
      <c r="D183" s="35">
        <v>13</v>
      </c>
      <c r="E183" s="35">
        <v>251.43828999999999</v>
      </c>
      <c r="F183" s="35">
        <v>56.041080000000001</v>
      </c>
    </row>
    <row r="184" spans="1:6" x14ac:dyDescent="0.2">
      <c r="A184" s="4">
        <v>182</v>
      </c>
      <c r="B184" s="35">
        <v>202205</v>
      </c>
      <c r="C184" s="35">
        <v>8</v>
      </c>
      <c r="D184" s="35">
        <v>14</v>
      </c>
      <c r="E184" s="35">
        <v>251.43828999999999</v>
      </c>
      <c r="F184" s="35">
        <v>64.792919999999995</v>
      </c>
    </row>
    <row r="185" spans="1:6" x14ac:dyDescent="0.2">
      <c r="A185" s="4">
        <v>183</v>
      </c>
      <c r="B185" s="35">
        <v>202205</v>
      </c>
      <c r="C185" s="35">
        <v>8</v>
      </c>
      <c r="D185" s="35">
        <v>15</v>
      </c>
      <c r="E185" s="35">
        <v>251.43828999999999</v>
      </c>
      <c r="F185" s="35">
        <v>57.223529999999997</v>
      </c>
    </row>
    <row r="186" spans="1:6" x14ac:dyDescent="0.2">
      <c r="A186" s="4">
        <v>184</v>
      </c>
      <c r="B186" s="35">
        <v>202205</v>
      </c>
      <c r="C186" s="35">
        <v>8</v>
      </c>
      <c r="D186" s="35">
        <v>16</v>
      </c>
      <c r="E186" s="35">
        <v>251.43828999999999</v>
      </c>
      <c r="F186" s="35">
        <v>74.39922</v>
      </c>
    </row>
    <row r="187" spans="1:6" x14ac:dyDescent="0.2">
      <c r="A187" s="4">
        <v>185</v>
      </c>
      <c r="B187" s="35">
        <v>202205</v>
      </c>
      <c r="C187" s="35">
        <v>8</v>
      </c>
      <c r="D187" s="35">
        <v>17</v>
      </c>
      <c r="E187" s="35">
        <v>251.43828999999999</v>
      </c>
      <c r="F187" s="35">
        <v>78.101920000000007</v>
      </c>
    </row>
    <row r="188" spans="1:6" x14ac:dyDescent="0.2">
      <c r="A188" s="4">
        <v>186</v>
      </c>
      <c r="B188" s="35">
        <v>202205</v>
      </c>
      <c r="C188" s="35">
        <v>8</v>
      </c>
      <c r="D188" s="35">
        <v>18</v>
      </c>
      <c r="E188" s="35">
        <v>251.43828999999999</v>
      </c>
      <c r="F188" s="35">
        <v>87.544229999999999</v>
      </c>
    </row>
    <row r="189" spans="1:6" x14ac:dyDescent="0.2">
      <c r="A189" s="4">
        <v>187</v>
      </c>
      <c r="B189" s="35">
        <v>202205</v>
      </c>
      <c r="C189" s="35">
        <v>8</v>
      </c>
      <c r="D189" s="35">
        <v>19</v>
      </c>
      <c r="E189" s="35">
        <v>296.00878</v>
      </c>
      <c r="F189" s="35">
        <v>178.92926</v>
      </c>
    </row>
    <row r="190" spans="1:6" x14ac:dyDescent="0.2">
      <c r="A190" s="4">
        <v>188</v>
      </c>
      <c r="B190" s="35">
        <v>202205</v>
      </c>
      <c r="C190" s="35">
        <v>8</v>
      </c>
      <c r="D190" s="35">
        <v>20</v>
      </c>
      <c r="E190" s="35">
        <v>307.18592000000001</v>
      </c>
      <c r="F190" s="35">
        <v>162.10744</v>
      </c>
    </row>
    <row r="191" spans="1:6" x14ac:dyDescent="0.2">
      <c r="A191" s="4">
        <v>189</v>
      </c>
      <c r="B191" s="35">
        <v>202205</v>
      </c>
      <c r="C191" s="35">
        <v>8</v>
      </c>
      <c r="D191" s="35">
        <v>21</v>
      </c>
      <c r="E191" s="35">
        <v>307.18592000000001</v>
      </c>
      <c r="F191" s="35">
        <v>110.39912</v>
      </c>
    </row>
    <row r="192" spans="1:6" x14ac:dyDescent="0.2">
      <c r="A192" s="4">
        <v>190</v>
      </c>
      <c r="B192" s="35">
        <v>202205</v>
      </c>
      <c r="C192" s="35">
        <v>8</v>
      </c>
      <c r="D192" s="35">
        <v>22</v>
      </c>
      <c r="E192" s="35">
        <v>307.18592000000001</v>
      </c>
      <c r="F192" s="35">
        <v>110.39912</v>
      </c>
    </row>
    <row r="193" spans="1:6" x14ac:dyDescent="0.2">
      <c r="A193" s="4">
        <v>191</v>
      </c>
      <c r="B193" s="35">
        <v>202205</v>
      </c>
      <c r="C193" s="35">
        <v>8</v>
      </c>
      <c r="D193" s="35">
        <v>23</v>
      </c>
      <c r="E193" s="35">
        <v>307.18592000000001</v>
      </c>
      <c r="F193" s="35">
        <v>110.39912</v>
      </c>
    </row>
    <row r="194" spans="1:6" x14ac:dyDescent="0.2">
      <c r="A194" s="4">
        <v>192</v>
      </c>
      <c r="B194" s="35">
        <v>202205</v>
      </c>
      <c r="C194" s="35">
        <v>8</v>
      </c>
      <c r="D194" s="35">
        <v>24</v>
      </c>
      <c r="E194" s="35">
        <v>307.18592000000001</v>
      </c>
      <c r="F194" s="35">
        <v>110.39912</v>
      </c>
    </row>
    <row r="195" spans="1:6" x14ac:dyDescent="0.2">
      <c r="A195" s="4">
        <v>193</v>
      </c>
      <c r="B195" s="35">
        <v>202205</v>
      </c>
      <c r="C195" s="35">
        <v>9</v>
      </c>
      <c r="D195" s="35">
        <v>1</v>
      </c>
      <c r="E195" s="35">
        <v>295.44776000000002</v>
      </c>
      <c r="F195" s="35">
        <v>84.799580000000006</v>
      </c>
    </row>
    <row r="196" spans="1:6" x14ac:dyDescent="0.2">
      <c r="A196" s="4">
        <v>194</v>
      </c>
      <c r="B196" s="35">
        <v>202205</v>
      </c>
      <c r="C196" s="35">
        <v>9</v>
      </c>
      <c r="D196" s="35">
        <v>2</v>
      </c>
      <c r="E196" s="35">
        <v>187.88824</v>
      </c>
      <c r="F196" s="35">
        <v>78.524839999999998</v>
      </c>
    </row>
    <row r="197" spans="1:6" x14ac:dyDescent="0.2">
      <c r="A197" s="4">
        <v>195</v>
      </c>
      <c r="B197" s="35">
        <v>202205</v>
      </c>
      <c r="C197" s="35">
        <v>9</v>
      </c>
      <c r="D197" s="35">
        <v>3</v>
      </c>
      <c r="E197" s="35">
        <v>52.977080000000001</v>
      </c>
      <c r="F197" s="35">
        <v>78.524839999999998</v>
      </c>
    </row>
    <row r="198" spans="1:6" x14ac:dyDescent="0.2">
      <c r="A198" s="4">
        <v>196</v>
      </c>
      <c r="B198" s="35">
        <v>202205</v>
      </c>
      <c r="C198" s="35">
        <v>9</v>
      </c>
      <c r="D198" s="35">
        <v>4</v>
      </c>
      <c r="E198" s="35">
        <v>52.977080000000001</v>
      </c>
      <c r="F198" s="35">
        <v>74.701310000000007</v>
      </c>
    </row>
    <row r="199" spans="1:6" x14ac:dyDescent="0.2">
      <c r="A199" s="4">
        <v>197</v>
      </c>
      <c r="B199" s="35">
        <v>202205</v>
      </c>
      <c r="C199" s="35">
        <v>9</v>
      </c>
      <c r="D199" s="35">
        <v>5</v>
      </c>
      <c r="E199" s="35">
        <v>52.977080000000001</v>
      </c>
      <c r="F199" s="35">
        <v>78.524839999999998</v>
      </c>
    </row>
    <row r="200" spans="1:6" x14ac:dyDescent="0.2">
      <c r="A200" s="4">
        <v>198</v>
      </c>
      <c r="B200" s="35">
        <v>202205</v>
      </c>
      <c r="C200" s="35">
        <v>9</v>
      </c>
      <c r="D200" s="35">
        <v>6</v>
      </c>
      <c r="E200" s="35">
        <v>52.977080000000001</v>
      </c>
      <c r="F200" s="35">
        <v>78.524839999999998</v>
      </c>
    </row>
    <row r="201" spans="1:6" x14ac:dyDescent="0.2">
      <c r="A201" s="4">
        <v>199</v>
      </c>
      <c r="B201" s="35">
        <v>202205</v>
      </c>
      <c r="C201" s="35">
        <v>9</v>
      </c>
      <c r="D201" s="35">
        <v>7</v>
      </c>
      <c r="E201" s="35">
        <v>164.72264000000001</v>
      </c>
      <c r="F201" s="35">
        <v>81.295389999999998</v>
      </c>
    </row>
    <row r="202" spans="1:6" x14ac:dyDescent="0.2">
      <c r="A202" s="4">
        <v>200</v>
      </c>
      <c r="B202" s="35">
        <v>202205</v>
      </c>
      <c r="C202" s="35">
        <v>9</v>
      </c>
      <c r="D202" s="35">
        <v>8</v>
      </c>
      <c r="E202" s="35">
        <v>305.39067</v>
      </c>
      <c r="F202" s="35">
        <v>84.989459999999994</v>
      </c>
    </row>
    <row r="203" spans="1:6" x14ac:dyDescent="0.2">
      <c r="A203" s="4">
        <v>201</v>
      </c>
      <c r="B203" s="35">
        <v>202205</v>
      </c>
      <c r="C203" s="35">
        <v>9</v>
      </c>
      <c r="D203" s="35">
        <v>9</v>
      </c>
      <c r="E203" s="35">
        <v>304.90733999999998</v>
      </c>
      <c r="F203" s="35">
        <v>89.753770000000003</v>
      </c>
    </row>
    <row r="204" spans="1:6" x14ac:dyDescent="0.2">
      <c r="A204" s="4">
        <v>202</v>
      </c>
      <c r="B204" s="35">
        <v>202205</v>
      </c>
      <c r="C204" s="35">
        <v>9</v>
      </c>
      <c r="D204" s="35">
        <v>10</v>
      </c>
      <c r="E204" s="35">
        <v>304.90733999999998</v>
      </c>
      <c r="F204" s="35">
        <v>88.165670000000006</v>
      </c>
    </row>
    <row r="205" spans="1:6" x14ac:dyDescent="0.2">
      <c r="A205" s="4">
        <v>203</v>
      </c>
      <c r="B205" s="35">
        <v>202205</v>
      </c>
      <c r="C205" s="35">
        <v>9</v>
      </c>
      <c r="D205" s="35">
        <v>11</v>
      </c>
      <c r="E205" s="35">
        <v>304.90733999999998</v>
      </c>
      <c r="F205" s="35">
        <v>88.761200000000002</v>
      </c>
    </row>
    <row r="206" spans="1:6" x14ac:dyDescent="0.2">
      <c r="A206" s="4">
        <v>204</v>
      </c>
      <c r="B206" s="35">
        <v>202205</v>
      </c>
      <c r="C206" s="35">
        <v>9</v>
      </c>
      <c r="D206" s="35">
        <v>12</v>
      </c>
      <c r="E206" s="35">
        <v>304.90733999999998</v>
      </c>
      <c r="F206" s="35">
        <v>87.475189999999998</v>
      </c>
    </row>
    <row r="207" spans="1:6" x14ac:dyDescent="0.2">
      <c r="A207" s="4">
        <v>205</v>
      </c>
      <c r="B207" s="35">
        <v>202205</v>
      </c>
      <c r="C207" s="35">
        <v>9</v>
      </c>
      <c r="D207" s="35">
        <v>13</v>
      </c>
      <c r="E207" s="35">
        <v>304.90733999999998</v>
      </c>
      <c r="F207" s="35">
        <v>84.462969999999999</v>
      </c>
    </row>
    <row r="208" spans="1:6" x14ac:dyDescent="0.2">
      <c r="A208" s="4">
        <v>206</v>
      </c>
      <c r="B208" s="35">
        <v>202205</v>
      </c>
      <c r="C208" s="35">
        <v>9</v>
      </c>
      <c r="D208" s="35">
        <v>14</v>
      </c>
      <c r="E208" s="35">
        <v>304.90733999999998</v>
      </c>
      <c r="F208" s="35">
        <v>86.672499999999999</v>
      </c>
    </row>
    <row r="209" spans="1:6" x14ac:dyDescent="0.2">
      <c r="A209" s="4">
        <v>207</v>
      </c>
      <c r="B209" s="35">
        <v>202205</v>
      </c>
      <c r="C209" s="35">
        <v>9</v>
      </c>
      <c r="D209" s="35">
        <v>15</v>
      </c>
      <c r="E209" s="35">
        <v>304.90733999999998</v>
      </c>
      <c r="F209" s="35">
        <v>89.7624</v>
      </c>
    </row>
    <row r="210" spans="1:6" x14ac:dyDescent="0.2">
      <c r="A210" s="4">
        <v>208</v>
      </c>
      <c r="B210" s="35">
        <v>202205</v>
      </c>
      <c r="C210" s="35">
        <v>9</v>
      </c>
      <c r="D210" s="35">
        <v>16</v>
      </c>
      <c r="E210" s="35">
        <v>120.48013</v>
      </c>
      <c r="F210" s="35">
        <v>91.911519999999996</v>
      </c>
    </row>
    <row r="211" spans="1:6" x14ac:dyDescent="0.2">
      <c r="A211" s="4">
        <v>209</v>
      </c>
      <c r="B211" s="35">
        <v>202205</v>
      </c>
      <c r="C211" s="35">
        <v>9</v>
      </c>
      <c r="D211" s="35">
        <v>17</v>
      </c>
      <c r="E211" s="35">
        <v>92.230869999999996</v>
      </c>
      <c r="F211" s="35">
        <v>92.023719999999997</v>
      </c>
    </row>
    <row r="212" spans="1:6" x14ac:dyDescent="0.2">
      <c r="A212" s="4">
        <v>210</v>
      </c>
      <c r="B212" s="35">
        <v>202205</v>
      </c>
      <c r="C212" s="35">
        <v>9</v>
      </c>
      <c r="D212" s="35">
        <v>18</v>
      </c>
      <c r="E212" s="35">
        <v>92.368960000000001</v>
      </c>
      <c r="F212" s="35">
        <v>92.161820000000006</v>
      </c>
    </row>
    <row r="213" spans="1:6" x14ac:dyDescent="0.2">
      <c r="A213" s="4">
        <v>211</v>
      </c>
      <c r="B213" s="35">
        <v>202205</v>
      </c>
      <c r="C213" s="35">
        <v>9</v>
      </c>
      <c r="D213" s="35">
        <v>19</v>
      </c>
      <c r="E213" s="35">
        <v>93.413309999999996</v>
      </c>
      <c r="F213" s="35">
        <v>93.430580000000006</v>
      </c>
    </row>
    <row r="214" spans="1:6" x14ac:dyDescent="0.2">
      <c r="A214" s="4">
        <v>212</v>
      </c>
      <c r="B214" s="35">
        <v>202205</v>
      </c>
      <c r="C214" s="35">
        <v>9</v>
      </c>
      <c r="D214" s="35">
        <v>20</v>
      </c>
      <c r="E214" s="35">
        <v>93.413309999999996</v>
      </c>
      <c r="F214" s="35">
        <v>93.430580000000006</v>
      </c>
    </row>
    <row r="215" spans="1:6" x14ac:dyDescent="0.2">
      <c r="A215" s="4">
        <v>213</v>
      </c>
      <c r="B215" s="35">
        <v>202205</v>
      </c>
      <c r="C215" s="35">
        <v>9</v>
      </c>
      <c r="D215" s="35">
        <v>21</v>
      </c>
      <c r="E215" s="35">
        <v>93.413309999999996</v>
      </c>
      <c r="F215" s="35">
        <v>93.430580000000006</v>
      </c>
    </row>
    <row r="216" spans="1:6" x14ac:dyDescent="0.2">
      <c r="A216" s="4">
        <v>214</v>
      </c>
      <c r="B216" s="35">
        <v>202205</v>
      </c>
      <c r="C216" s="35">
        <v>9</v>
      </c>
      <c r="D216" s="35">
        <v>22</v>
      </c>
      <c r="E216" s="35">
        <v>93.413309999999996</v>
      </c>
      <c r="F216" s="35">
        <v>93.430580000000006</v>
      </c>
    </row>
    <row r="217" spans="1:6" x14ac:dyDescent="0.2">
      <c r="A217" s="4">
        <v>215</v>
      </c>
      <c r="B217" s="35">
        <v>202205</v>
      </c>
      <c r="C217" s="35">
        <v>9</v>
      </c>
      <c r="D217" s="35">
        <v>23</v>
      </c>
      <c r="E217" s="35">
        <v>85.559100000000001</v>
      </c>
      <c r="F217" s="35">
        <v>85.576369999999997</v>
      </c>
    </row>
    <row r="218" spans="1:6" x14ac:dyDescent="0.2">
      <c r="A218" s="4">
        <v>216</v>
      </c>
      <c r="B218" s="35">
        <v>202205</v>
      </c>
      <c r="C218" s="35">
        <v>9</v>
      </c>
      <c r="D218" s="35">
        <v>24</v>
      </c>
      <c r="E218" s="35">
        <v>75.952799999999996</v>
      </c>
      <c r="F218" s="35">
        <v>75.970060000000004</v>
      </c>
    </row>
    <row r="219" spans="1:6" x14ac:dyDescent="0.2">
      <c r="A219" s="4">
        <v>217</v>
      </c>
      <c r="B219" s="35">
        <v>202205</v>
      </c>
      <c r="C219" s="35">
        <v>10</v>
      </c>
      <c r="D219" s="35">
        <v>1</v>
      </c>
      <c r="E219" s="35">
        <v>70.981899999999996</v>
      </c>
      <c r="F219" s="35">
        <v>70.947590000000005</v>
      </c>
    </row>
    <row r="220" spans="1:6" x14ac:dyDescent="0.2">
      <c r="A220" s="4">
        <v>218</v>
      </c>
      <c r="B220" s="35">
        <v>202205</v>
      </c>
      <c r="C220" s="35">
        <v>10</v>
      </c>
      <c r="D220" s="35">
        <v>2</v>
      </c>
      <c r="E220" s="35">
        <v>70.981899999999996</v>
      </c>
      <c r="F220" s="35">
        <v>70.947590000000005</v>
      </c>
    </row>
    <row r="221" spans="1:6" x14ac:dyDescent="0.2">
      <c r="A221" s="4">
        <v>219</v>
      </c>
      <c r="B221" s="35">
        <v>202205</v>
      </c>
      <c r="C221" s="35">
        <v>10</v>
      </c>
      <c r="D221" s="35">
        <v>3</v>
      </c>
      <c r="E221" s="35">
        <v>70.235799999999998</v>
      </c>
      <c r="F221" s="35">
        <v>70.201499999999996</v>
      </c>
    </row>
    <row r="222" spans="1:6" x14ac:dyDescent="0.2">
      <c r="A222" s="4">
        <v>220</v>
      </c>
      <c r="B222" s="35">
        <v>202205</v>
      </c>
      <c r="C222" s="35">
        <v>10</v>
      </c>
      <c r="D222" s="35">
        <v>4</v>
      </c>
      <c r="E222" s="35">
        <v>65.090320000000006</v>
      </c>
      <c r="F222" s="35">
        <v>65.056020000000004</v>
      </c>
    </row>
    <row r="223" spans="1:6" x14ac:dyDescent="0.2">
      <c r="A223" s="4">
        <v>221</v>
      </c>
      <c r="B223" s="35">
        <v>202205</v>
      </c>
      <c r="C223" s="35">
        <v>10</v>
      </c>
      <c r="D223" s="35">
        <v>5</v>
      </c>
      <c r="E223" s="35">
        <v>64.155559999999994</v>
      </c>
      <c r="F223" s="35">
        <v>64.121260000000007</v>
      </c>
    </row>
    <row r="224" spans="1:6" x14ac:dyDescent="0.2">
      <c r="A224" s="4">
        <v>222</v>
      </c>
      <c r="B224" s="35">
        <v>202205</v>
      </c>
      <c r="C224" s="35">
        <v>10</v>
      </c>
      <c r="D224" s="35">
        <v>6</v>
      </c>
      <c r="E224" s="35">
        <v>71.06765</v>
      </c>
      <c r="F224" s="35">
        <v>71.024780000000007</v>
      </c>
    </row>
    <row r="225" spans="1:6" x14ac:dyDescent="0.2">
      <c r="A225" s="4">
        <v>223</v>
      </c>
      <c r="B225" s="35">
        <v>202205</v>
      </c>
      <c r="C225" s="35">
        <v>10</v>
      </c>
      <c r="D225" s="35">
        <v>7</v>
      </c>
      <c r="E225" s="35">
        <v>72.285420000000002</v>
      </c>
      <c r="F225" s="35">
        <v>72.242540000000005</v>
      </c>
    </row>
    <row r="226" spans="1:6" x14ac:dyDescent="0.2">
      <c r="A226" s="4">
        <v>224</v>
      </c>
      <c r="B226" s="35">
        <v>202205</v>
      </c>
      <c r="C226" s="35">
        <v>10</v>
      </c>
      <c r="D226" s="35">
        <v>8</v>
      </c>
      <c r="E226" s="35">
        <v>72.285420000000002</v>
      </c>
      <c r="F226" s="35">
        <v>72.242540000000005</v>
      </c>
    </row>
    <row r="227" spans="1:6" x14ac:dyDescent="0.2">
      <c r="A227" s="4">
        <v>225</v>
      </c>
      <c r="B227" s="35">
        <v>202205</v>
      </c>
      <c r="C227" s="35">
        <v>10</v>
      </c>
      <c r="D227" s="35">
        <v>9</v>
      </c>
      <c r="E227" s="35">
        <v>49.610999999999997</v>
      </c>
      <c r="F227" s="35">
        <v>49.499519999999997</v>
      </c>
    </row>
    <row r="228" spans="1:6" x14ac:dyDescent="0.2">
      <c r="A228" s="4">
        <v>226</v>
      </c>
      <c r="B228" s="35">
        <v>202205</v>
      </c>
      <c r="C228" s="35">
        <v>10</v>
      </c>
      <c r="D228" s="35">
        <v>10</v>
      </c>
      <c r="E228" s="35">
        <v>70.716049999999996</v>
      </c>
      <c r="F228" s="35">
        <v>70.553110000000004</v>
      </c>
    </row>
    <row r="229" spans="1:6" x14ac:dyDescent="0.2">
      <c r="A229" s="4">
        <v>227</v>
      </c>
      <c r="B229" s="35">
        <v>202205</v>
      </c>
      <c r="C229" s="35">
        <v>10</v>
      </c>
      <c r="D229" s="35">
        <v>11</v>
      </c>
      <c r="E229" s="35">
        <v>83.854169999999996</v>
      </c>
      <c r="F229" s="35">
        <v>83.665499999999994</v>
      </c>
    </row>
    <row r="230" spans="1:6" x14ac:dyDescent="0.2">
      <c r="A230" s="4">
        <v>228</v>
      </c>
      <c r="B230" s="35">
        <v>202205</v>
      </c>
      <c r="C230" s="35">
        <v>10</v>
      </c>
      <c r="D230" s="35">
        <v>12</v>
      </c>
      <c r="E230" s="35">
        <v>86.718490000000003</v>
      </c>
      <c r="F230" s="35">
        <v>86.529820000000001</v>
      </c>
    </row>
    <row r="231" spans="1:6" x14ac:dyDescent="0.2">
      <c r="A231" s="4">
        <v>229</v>
      </c>
      <c r="B231" s="35">
        <v>202205</v>
      </c>
      <c r="C231" s="35">
        <v>10</v>
      </c>
      <c r="D231" s="35">
        <v>13</v>
      </c>
      <c r="E231" s="35">
        <v>49.756790000000002</v>
      </c>
      <c r="F231" s="35">
        <v>49.645310000000002</v>
      </c>
    </row>
    <row r="232" spans="1:6" x14ac:dyDescent="0.2">
      <c r="A232" s="4">
        <v>230</v>
      </c>
      <c r="B232" s="35">
        <v>202205</v>
      </c>
      <c r="C232" s="35">
        <v>10</v>
      </c>
      <c r="D232" s="35">
        <v>14</v>
      </c>
      <c r="E232" s="35">
        <v>89.042529999999999</v>
      </c>
      <c r="F232" s="35">
        <v>88.845290000000006</v>
      </c>
    </row>
    <row r="233" spans="1:6" x14ac:dyDescent="0.2">
      <c r="A233" s="4">
        <v>231</v>
      </c>
      <c r="B233" s="35">
        <v>202205</v>
      </c>
      <c r="C233" s="35">
        <v>10</v>
      </c>
      <c r="D233" s="35">
        <v>15</v>
      </c>
      <c r="E233" s="35">
        <v>89.042529999999999</v>
      </c>
      <c r="F233" s="35">
        <v>88.845290000000006</v>
      </c>
    </row>
    <row r="234" spans="1:6" x14ac:dyDescent="0.2">
      <c r="A234" s="4">
        <v>232</v>
      </c>
      <c r="B234" s="35">
        <v>202205</v>
      </c>
      <c r="C234" s="35">
        <v>10</v>
      </c>
      <c r="D234" s="35">
        <v>16</v>
      </c>
      <c r="E234" s="35">
        <v>89.042529999999999</v>
      </c>
      <c r="F234" s="35">
        <v>88.845290000000006</v>
      </c>
    </row>
    <row r="235" spans="1:6" x14ac:dyDescent="0.2">
      <c r="A235" s="4">
        <v>233</v>
      </c>
      <c r="B235" s="35">
        <v>202205</v>
      </c>
      <c r="C235" s="35">
        <v>10</v>
      </c>
      <c r="D235" s="35">
        <v>17</v>
      </c>
      <c r="E235" s="35">
        <v>89.042529999999999</v>
      </c>
      <c r="F235" s="35">
        <v>88.845290000000006</v>
      </c>
    </row>
    <row r="236" spans="1:6" x14ac:dyDescent="0.2">
      <c r="A236" s="4">
        <v>234</v>
      </c>
      <c r="B236" s="35">
        <v>202205</v>
      </c>
      <c r="C236" s="35">
        <v>10</v>
      </c>
      <c r="D236" s="35">
        <v>18</v>
      </c>
      <c r="E236" s="35">
        <v>89.042529999999999</v>
      </c>
      <c r="F236" s="35">
        <v>88.845290000000006</v>
      </c>
    </row>
    <row r="237" spans="1:6" x14ac:dyDescent="0.2">
      <c r="A237" s="4">
        <v>235</v>
      </c>
      <c r="B237" s="35">
        <v>202205</v>
      </c>
      <c r="C237" s="35">
        <v>10</v>
      </c>
      <c r="D237" s="35">
        <v>19</v>
      </c>
      <c r="E237" s="35">
        <v>130.78953000000001</v>
      </c>
      <c r="F237" s="35">
        <v>130.83240000000001</v>
      </c>
    </row>
    <row r="238" spans="1:6" x14ac:dyDescent="0.2">
      <c r="A238" s="4">
        <v>236</v>
      </c>
      <c r="B238" s="35">
        <v>202205</v>
      </c>
      <c r="C238" s="35">
        <v>10</v>
      </c>
      <c r="D238" s="35">
        <v>20</v>
      </c>
      <c r="E238" s="35">
        <v>130.78953000000001</v>
      </c>
      <c r="F238" s="35">
        <v>130.83240000000001</v>
      </c>
    </row>
    <row r="239" spans="1:6" x14ac:dyDescent="0.2">
      <c r="A239" s="4">
        <v>237</v>
      </c>
      <c r="B239" s="35">
        <v>202205</v>
      </c>
      <c r="C239" s="35">
        <v>10</v>
      </c>
      <c r="D239" s="35">
        <v>21</v>
      </c>
      <c r="E239" s="35">
        <v>130.78953000000001</v>
      </c>
      <c r="F239" s="35">
        <v>130.83240000000001</v>
      </c>
    </row>
    <row r="240" spans="1:6" x14ac:dyDescent="0.2">
      <c r="A240" s="4">
        <v>238</v>
      </c>
      <c r="B240" s="35">
        <v>202205</v>
      </c>
      <c r="C240" s="35">
        <v>10</v>
      </c>
      <c r="D240" s="35">
        <v>22</v>
      </c>
      <c r="E240" s="35">
        <v>130.78953000000001</v>
      </c>
      <c r="F240" s="35">
        <v>130.83240000000001</v>
      </c>
    </row>
    <row r="241" spans="1:6" x14ac:dyDescent="0.2">
      <c r="A241" s="4">
        <v>239</v>
      </c>
      <c r="B241" s="35">
        <v>202205</v>
      </c>
      <c r="C241" s="35">
        <v>10</v>
      </c>
      <c r="D241" s="35">
        <v>23</v>
      </c>
      <c r="E241" s="35">
        <v>130.78953000000001</v>
      </c>
      <c r="F241" s="35">
        <v>130.83240000000001</v>
      </c>
    </row>
    <row r="242" spans="1:6" x14ac:dyDescent="0.2">
      <c r="A242" s="4">
        <v>240</v>
      </c>
      <c r="B242" s="35">
        <v>202205</v>
      </c>
      <c r="C242" s="35">
        <v>10</v>
      </c>
      <c r="D242" s="35">
        <v>24</v>
      </c>
      <c r="E242" s="35">
        <v>130.78953000000001</v>
      </c>
      <c r="F242" s="35">
        <v>130.83240000000001</v>
      </c>
    </row>
    <row r="243" spans="1:6" x14ac:dyDescent="0.2">
      <c r="A243" s="4">
        <v>241</v>
      </c>
      <c r="B243" s="35">
        <v>202205</v>
      </c>
      <c r="C243" s="35">
        <v>11</v>
      </c>
      <c r="D243" s="35">
        <v>1</v>
      </c>
      <c r="E243" s="35">
        <v>76.789140000000003</v>
      </c>
      <c r="F243" s="35">
        <v>76.754419999999996</v>
      </c>
    </row>
    <row r="244" spans="1:6" x14ac:dyDescent="0.2">
      <c r="A244" s="4">
        <v>242</v>
      </c>
      <c r="B244" s="35">
        <v>202205</v>
      </c>
      <c r="C244" s="35">
        <v>11</v>
      </c>
      <c r="D244" s="35">
        <v>2</v>
      </c>
      <c r="E244" s="35">
        <v>77.032139999999998</v>
      </c>
      <c r="F244" s="35">
        <v>76.997429999999994</v>
      </c>
    </row>
    <row r="245" spans="1:6" x14ac:dyDescent="0.2">
      <c r="A245" s="4">
        <v>243</v>
      </c>
      <c r="B245" s="35">
        <v>202205</v>
      </c>
      <c r="C245" s="35">
        <v>11</v>
      </c>
      <c r="D245" s="35">
        <v>3</v>
      </c>
      <c r="E245" s="35">
        <v>77.032139999999998</v>
      </c>
      <c r="F245" s="35">
        <v>76.997429999999994</v>
      </c>
    </row>
    <row r="246" spans="1:6" x14ac:dyDescent="0.2">
      <c r="A246" s="4">
        <v>244</v>
      </c>
      <c r="B246" s="35">
        <v>202205</v>
      </c>
      <c r="C246" s="35">
        <v>11</v>
      </c>
      <c r="D246" s="35">
        <v>4</v>
      </c>
      <c r="E246" s="35">
        <v>77.032139999999998</v>
      </c>
      <c r="F246" s="35">
        <v>76.997429999999994</v>
      </c>
    </row>
    <row r="247" spans="1:6" x14ac:dyDescent="0.2">
      <c r="A247" s="4">
        <v>245</v>
      </c>
      <c r="B247" s="35">
        <v>202205</v>
      </c>
      <c r="C247" s="35">
        <v>11</v>
      </c>
      <c r="D247" s="35">
        <v>5</v>
      </c>
      <c r="E247" s="35">
        <v>77.032139999999998</v>
      </c>
      <c r="F247" s="35">
        <v>76.997429999999994</v>
      </c>
    </row>
    <row r="248" spans="1:6" x14ac:dyDescent="0.2">
      <c r="A248" s="4">
        <v>246</v>
      </c>
      <c r="B248" s="35">
        <v>202205</v>
      </c>
      <c r="C248" s="35">
        <v>11</v>
      </c>
      <c r="D248" s="35">
        <v>6</v>
      </c>
      <c r="E248" s="35">
        <v>82.647260000000003</v>
      </c>
      <c r="F248" s="35">
        <v>82.612549999999999</v>
      </c>
    </row>
    <row r="249" spans="1:6" x14ac:dyDescent="0.2">
      <c r="A249" s="4">
        <v>247</v>
      </c>
      <c r="B249" s="35">
        <v>202205</v>
      </c>
      <c r="C249" s="35">
        <v>11</v>
      </c>
      <c r="D249" s="35">
        <v>7</v>
      </c>
      <c r="E249" s="35">
        <v>89.989440000000002</v>
      </c>
      <c r="F249" s="35">
        <v>89.954729999999998</v>
      </c>
    </row>
    <row r="250" spans="1:6" x14ac:dyDescent="0.2">
      <c r="A250" s="4">
        <v>248</v>
      </c>
      <c r="B250" s="35">
        <v>202205</v>
      </c>
      <c r="C250" s="35">
        <v>11</v>
      </c>
      <c r="D250" s="35">
        <v>8</v>
      </c>
      <c r="E250" s="35">
        <v>89.989440000000002</v>
      </c>
      <c r="F250" s="35">
        <v>89.954729999999998</v>
      </c>
    </row>
    <row r="251" spans="1:6" x14ac:dyDescent="0.2">
      <c r="A251" s="4">
        <v>249</v>
      </c>
      <c r="B251" s="35">
        <v>202205</v>
      </c>
      <c r="C251" s="35">
        <v>11</v>
      </c>
      <c r="D251" s="35">
        <v>9</v>
      </c>
      <c r="E251" s="35">
        <v>95.734740000000002</v>
      </c>
      <c r="F251" s="35">
        <v>95.517769999999999</v>
      </c>
    </row>
    <row r="252" spans="1:6" x14ac:dyDescent="0.2">
      <c r="A252" s="4">
        <v>250</v>
      </c>
      <c r="B252" s="35">
        <v>202205</v>
      </c>
      <c r="C252" s="35">
        <v>11</v>
      </c>
      <c r="D252" s="35">
        <v>10</v>
      </c>
      <c r="E252" s="35">
        <v>104.20515</v>
      </c>
      <c r="F252" s="35">
        <v>103.97083000000001</v>
      </c>
    </row>
    <row r="253" spans="1:6" x14ac:dyDescent="0.2">
      <c r="A253" s="4">
        <v>251</v>
      </c>
      <c r="B253" s="35">
        <v>202205</v>
      </c>
      <c r="C253" s="35">
        <v>11</v>
      </c>
      <c r="D253" s="35">
        <v>11</v>
      </c>
      <c r="E253" s="35">
        <v>99.883160000000004</v>
      </c>
      <c r="F253" s="35">
        <v>99.657510000000002</v>
      </c>
    </row>
    <row r="254" spans="1:6" x14ac:dyDescent="0.2">
      <c r="A254" s="4">
        <v>252</v>
      </c>
      <c r="B254" s="35">
        <v>202205</v>
      </c>
      <c r="C254" s="35">
        <v>11</v>
      </c>
      <c r="D254" s="35">
        <v>12</v>
      </c>
      <c r="E254" s="35">
        <v>84.244140000000002</v>
      </c>
      <c r="F254" s="35">
        <v>84.053210000000007</v>
      </c>
    </row>
    <row r="255" spans="1:6" x14ac:dyDescent="0.2">
      <c r="A255" s="4">
        <v>253</v>
      </c>
      <c r="B255" s="35">
        <v>202205</v>
      </c>
      <c r="C255" s="35">
        <v>11</v>
      </c>
      <c r="D255" s="35">
        <v>13</v>
      </c>
      <c r="E255" s="35">
        <v>83.341560000000001</v>
      </c>
      <c r="F255" s="35">
        <v>83.150620000000004</v>
      </c>
    </row>
    <row r="256" spans="1:6" x14ac:dyDescent="0.2">
      <c r="A256" s="4">
        <v>254</v>
      </c>
      <c r="B256" s="35">
        <v>202205</v>
      </c>
      <c r="C256" s="35">
        <v>11</v>
      </c>
      <c r="D256" s="35">
        <v>14</v>
      </c>
      <c r="E256" s="35">
        <v>96.585250000000002</v>
      </c>
      <c r="F256" s="35">
        <v>96.368279999999999</v>
      </c>
    </row>
    <row r="257" spans="1:6" x14ac:dyDescent="0.2">
      <c r="A257" s="4">
        <v>255</v>
      </c>
      <c r="B257" s="35">
        <v>202205</v>
      </c>
      <c r="C257" s="35">
        <v>11</v>
      </c>
      <c r="D257" s="35">
        <v>15</v>
      </c>
      <c r="E257" s="35">
        <v>104.20515</v>
      </c>
      <c r="F257" s="35">
        <v>103.97083000000001</v>
      </c>
    </row>
    <row r="258" spans="1:6" x14ac:dyDescent="0.2">
      <c r="A258" s="4">
        <v>256</v>
      </c>
      <c r="B258" s="35">
        <v>202205</v>
      </c>
      <c r="C258" s="35">
        <v>11</v>
      </c>
      <c r="D258" s="35">
        <v>16</v>
      </c>
      <c r="E258" s="35">
        <v>104.20515</v>
      </c>
      <c r="F258" s="35">
        <v>103.97083000000001</v>
      </c>
    </row>
    <row r="259" spans="1:6" x14ac:dyDescent="0.2">
      <c r="A259" s="4">
        <v>257</v>
      </c>
      <c r="B259" s="35">
        <v>202205</v>
      </c>
      <c r="C259" s="35">
        <v>11</v>
      </c>
      <c r="D259" s="35">
        <v>17</v>
      </c>
      <c r="E259" s="35">
        <v>104.20515</v>
      </c>
      <c r="F259" s="35">
        <v>103.97083000000001</v>
      </c>
    </row>
    <row r="260" spans="1:6" x14ac:dyDescent="0.2">
      <c r="A260" s="4">
        <v>258</v>
      </c>
      <c r="B260" s="35">
        <v>202205</v>
      </c>
      <c r="C260" s="35">
        <v>11</v>
      </c>
      <c r="D260" s="35">
        <v>18</v>
      </c>
      <c r="E260" s="35">
        <v>133.65198000000001</v>
      </c>
      <c r="F260" s="35">
        <v>133.34823</v>
      </c>
    </row>
    <row r="261" spans="1:6" x14ac:dyDescent="0.2">
      <c r="A261" s="4">
        <v>259</v>
      </c>
      <c r="B261" s="35">
        <v>202205</v>
      </c>
      <c r="C261" s="35">
        <v>11</v>
      </c>
      <c r="D261" s="35">
        <v>19</v>
      </c>
      <c r="E261" s="35">
        <v>176.63758000000001</v>
      </c>
      <c r="F261" s="35">
        <v>176.69833</v>
      </c>
    </row>
    <row r="262" spans="1:6" x14ac:dyDescent="0.2">
      <c r="A262" s="4">
        <v>260</v>
      </c>
      <c r="B262" s="35">
        <v>202205</v>
      </c>
      <c r="C262" s="35">
        <v>11</v>
      </c>
      <c r="D262" s="35">
        <v>20</v>
      </c>
      <c r="E262" s="35">
        <v>144.61318</v>
      </c>
      <c r="F262" s="35">
        <v>144.66524999999999</v>
      </c>
    </row>
    <row r="263" spans="1:6" x14ac:dyDescent="0.2">
      <c r="A263" s="4">
        <v>261</v>
      </c>
      <c r="B263" s="35">
        <v>202205</v>
      </c>
      <c r="C263" s="35">
        <v>11</v>
      </c>
      <c r="D263" s="35">
        <v>21</v>
      </c>
      <c r="E263" s="35">
        <v>144.61318</v>
      </c>
      <c r="F263" s="35">
        <v>144.66524999999999</v>
      </c>
    </row>
    <row r="264" spans="1:6" x14ac:dyDescent="0.2">
      <c r="A264" s="4">
        <v>262</v>
      </c>
      <c r="B264" s="35">
        <v>202205</v>
      </c>
      <c r="C264" s="35">
        <v>11</v>
      </c>
      <c r="D264" s="35">
        <v>22</v>
      </c>
      <c r="E264" s="35">
        <v>144.61318</v>
      </c>
      <c r="F264" s="35">
        <v>144.66524999999999</v>
      </c>
    </row>
    <row r="265" spans="1:6" x14ac:dyDescent="0.2">
      <c r="A265" s="4">
        <v>263</v>
      </c>
      <c r="B265" s="35">
        <v>202205</v>
      </c>
      <c r="C265" s="35">
        <v>11</v>
      </c>
      <c r="D265" s="35">
        <v>23</v>
      </c>
      <c r="E265" s="35">
        <v>144.61318</v>
      </c>
      <c r="F265" s="35">
        <v>144.66524999999999</v>
      </c>
    </row>
    <row r="266" spans="1:6" x14ac:dyDescent="0.2">
      <c r="A266" s="4">
        <v>264</v>
      </c>
      <c r="B266" s="35">
        <v>202205</v>
      </c>
      <c r="C266" s="35">
        <v>11</v>
      </c>
      <c r="D266" s="35">
        <v>24</v>
      </c>
      <c r="E266" s="35">
        <v>144.61318</v>
      </c>
      <c r="F266" s="35">
        <v>144.66524999999999</v>
      </c>
    </row>
    <row r="267" spans="1:6" x14ac:dyDescent="0.2">
      <c r="A267" s="4">
        <v>265</v>
      </c>
      <c r="B267" s="35">
        <v>202205</v>
      </c>
      <c r="C267" s="35">
        <v>12</v>
      </c>
      <c r="D267" s="35">
        <v>1</v>
      </c>
      <c r="E267" s="35">
        <v>67.786810000000003</v>
      </c>
      <c r="F267" s="35">
        <v>67.743399999999994</v>
      </c>
    </row>
    <row r="268" spans="1:6" x14ac:dyDescent="0.2">
      <c r="A268" s="4">
        <v>266</v>
      </c>
      <c r="B268" s="35">
        <v>202205</v>
      </c>
      <c r="C268" s="35">
        <v>12</v>
      </c>
      <c r="D268" s="35">
        <v>2</v>
      </c>
      <c r="E268" s="35">
        <v>67.786810000000003</v>
      </c>
      <c r="F268" s="35">
        <v>67.743399999999994</v>
      </c>
    </row>
    <row r="269" spans="1:6" x14ac:dyDescent="0.2">
      <c r="A269" s="4">
        <v>267</v>
      </c>
      <c r="B269" s="35">
        <v>202205</v>
      </c>
      <c r="C269" s="35">
        <v>12</v>
      </c>
      <c r="D269" s="35">
        <v>3</v>
      </c>
      <c r="E269" s="35">
        <v>67.786810000000003</v>
      </c>
      <c r="F269" s="35">
        <v>67.743399999999994</v>
      </c>
    </row>
    <row r="270" spans="1:6" x14ac:dyDescent="0.2">
      <c r="A270" s="4">
        <v>268</v>
      </c>
      <c r="B270" s="35">
        <v>202205</v>
      </c>
      <c r="C270" s="35">
        <v>12</v>
      </c>
      <c r="D270" s="35">
        <v>4</v>
      </c>
      <c r="E270" s="35">
        <v>67.786810000000003</v>
      </c>
      <c r="F270" s="35">
        <v>67.743399999999994</v>
      </c>
    </row>
    <row r="271" spans="1:6" x14ac:dyDescent="0.2">
      <c r="A271" s="4">
        <v>269</v>
      </c>
      <c r="B271" s="35">
        <v>202205</v>
      </c>
      <c r="C271" s="35">
        <v>12</v>
      </c>
      <c r="D271" s="35">
        <v>5</v>
      </c>
      <c r="E271" s="35">
        <v>67.786810000000003</v>
      </c>
      <c r="F271" s="35">
        <v>67.743399999999994</v>
      </c>
    </row>
    <row r="272" spans="1:6" x14ac:dyDescent="0.2">
      <c r="A272" s="4">
        <v>270</v>
      </c>
      <c r="B272" s="35">
        <v>202205</v>
      </c>
      <c r="C272" s="35">
        <v>12</v>
      </c>
      <c r="D272" s="35">
        <v>6</v>
      </c>
      <c r="E272" s="35">
        <v>67.786810000000003</v>
      </c>
      <c r="F272" s="35">
        <v>67.743399999999994</v>
      </c>
    </row>
    <row r="273" spans="1:6" x14ac:dyDescent="0.2">
      <c r="A273" s="4">
        <v>271</v>
      </c>
      <c r="B273" s="35">
        <v>202205</v>
      </c>
      <c r="C273" s="35">
        <v>12</v>
      </c>
      <c r="D273" s="35">
        <v>7</v>
      </c>
      <c r="E273" s="35">
        <v>67.786810000000003</v>
      </c>
      <c r="F273" s="35">
        <v>67.743399999999994</v>
      </c>
    </row>
    <row r="274" spans="1:6" x14ac:dyDescent="0.2">
      <c r="A274" s="4">
        <v>272</v>
      </c>
      <c r="B274" s="35">
        <v>202205</v>
      </c>
      <c r="C274" s="35">
        <v>12</v>
      </c>
      <c r="D274" s="35">
        <v>8</v>
      </c>
      <c r="E274" s="35">
        <v>67.786810000000003</v>
      </c>
      <c r="F274" s="35">
        <v>67.743399999999994</v>
      </c>
    </row>
    <row r="275" spans="1:6" x14ac:dyDescent="0.2">
      <c r="A275" s="4">
        <v>273</v>
      </c>
      <c r="B275" s="35">
        <v>202205</v>
      </c>
      <c r="C275" s="35">
        <v>12</v>
      </c>
      <c r="D275" s="35">
        <v>9</v>
      </c>
      <c r="E275" s="35">
        <v>78.194839999999999</v>
      </c>
      <c r="F275" s="35">
        <v>78.012550000000005</v>
      </c>
    </row>
    <row r="276" spans="1:6" x14ac:dyDescent="0.2">
      <c r="A276" s="4">
        <v>274</v>
      </c>
      <c r="B276" s="35">
        <v>202205</v>
      </c>
      <c r="C276" s="35">
        <v>12</v>
      </c>
      <c r="D276" s="35">
        <v>10</v>
      </c>
      <c r="E276" s="35">
        <v>81.137569999999997</v>
      </c>
      <c r="F276" s="35">
        <v>80.955280000000002</v>
      </c>
    </row>
    <row r="277" spans="1:6" x14ac:dyDescent="0.2">
      <c r="A277" s="4">
        <v>275</v>
      </c>
      <c r="B277" s="35">
        <v>202205</v>
      </c>
      <c r="C277" s="35">
        <v>12</v>
      </c>
      <c r="D277" s="35">
        <v>11</v>
      </c>
      <c r="E277" s="35">
        <v>84.549040000000005</v>
      </c>
      <c r="F277" s="35">
        <v>84.358069999999998</v>
      </c>
    </row>
    <row r="278" spans="1:6" x14ac:dyDescent="0.2">
      <c r="A278" s="4">
        <v>276</v>
      </c>
      <c r="B278" s="35">
        <v>202205</v>
      </c>
      <c r="C278" s="35">
        <v>12</v>
      </c>
      <c r="D278" s="35">
        <v>12</v>
      </c>
      <c r="E278" s="35">
        <v>81.727850000000004</v>
      </c>
      <c r="F278" s="35">
        <v>81.545559999999995</v>
      </c>
    </row>
    <row r="279" spans="1:6" x14ac:dyDescent="0.2">
      <c r="A279" s="4">
        <v>277</v>
      </c>
      <c r="B279" s="35">
        <v>202205</v>
      </c>
      <c r="C279" s="35">
        <v>12</v>
      </c>
      <c r="D279" s="35">
        <v>13</v>
      </c>
      <c r="E279" s="35">
        <v>77.838939999999994</v>
      </c>
      <c r="F279" s="35">
        <v>77.656649999999999</v>
      </c>
    </row>
    <row r="280" spans="1:6" x14ac:dyDescent="0.2">
      <c r="A280" s="4">
        <v>278</v>
      </c>
      <c r="B280" s="35">
        <v>202205</v>
      </c>
      <c r="C280" s="35">
        <v>12</v>
      </c>
      <c r="D280" s="35">
        <v>14</v>
      </c>
      <c r="E280" s="35">
        <v>77.838939999999994</v>
      </c>
      <c r="F280" s="35">
        <v>77.656649999999999</v>
      </c>
    </row>
    <row r="281" spans="1:6" x14ac:dyDescent="0.2">
      <c r="A281" s="4">
        <v>279</v>
      </c>
      <c r="B281" s="35">
        <v>202205</v>
      </c>
      <c r="C281" s="35">
        <v>12</v>
      </c>
      <c r="D281" s="35">
        <v>15</v>
      </c>
      <c r="E281" s="35">
        <v>77.838939999999994</v>
      </c>
      <c r="F281" s="35">
        <v>77.656649999999999</v>
      </c>
    </row>
    <row r="282" spans="1:6" x14ac:dyDescent="0.2">
      <c r="A282" s="4">
        <v>280</v>
      </c>
      <c r="B282" s="35">
        <v>202205</v>
      </c>
      <c r="C282" s="35">
        <v>12</v>
      </c>
      <c r="D282" s="35">
        <v>16</v>
      </c>
      <c r="E282" s="35">
        <v>77.838939999999994</v>
      </c>
      <c r="F282" s="35">
        <v>77.656649999999999</v>
      </c>
    </row>
    <row r="283" spans="1:6" x14ac:dyDescent="0.2">
      <c r="A283" s="4">
        <v>281</v>
      </c>
      <c r="B283" s="35">
        <v>202205</v>
      </c>
      <c r="C283" s="35">
        <v>12</v>
      </c>
      <c r="D283" s="35">
        <v>17</v>
      </c>
      <c r="E283" s="35">
        <v>80.781660000000002</v>
      </c>
      <c r="F283" s="35">
        <v>80.599369999999993</v>
      </c>
    </row>
    <row r="284" spans="1:6" x14ac:dyDescent="0.2">
      <c r="A284" s="4">
        <v>282</v>
      </c>
      <c r="B284" s="35">
        <v>202205</v>
      </c>
      <c r="C284" s="35">
        <v>12</v>
      </c>
      <c r="D284" s="35">
        <v>18</v>
      </c>
      <c r="E284" s="35">
        <v>200.66075000000001</v>
      </c>
      <c r="F284" s="35">
        <v>200.20068000000001</v>
      </c>
    </row>
    <row r="285" spans="1:6" x14ac:dyDescent="0.2">
      <c r="A285" s="4">
        <v>283</v>
      </c>
      <c r="B285" s="35">
        <v>202205</v>
      </c>
      <c r="C285" s="35">
        <v>12</v>
      </c>
      <c r="D285" s="35">
        <v>19</v>
      </c>
      <c r="E285" s="35">
        <v>224.03761</v>
      </c>
      <c r="F285" s="35">
        <v>224.08100999999999</v>
      </c>
    </row>
    <row r="286" spans="1:6" x14ac:dyDescent="0.2">
      <c r="A286" s="4">
        <v>284</v>
      </c>
      <c r="B286" s="35">
        <v>202205</v>
      </c>
      <c r="C286" s="35">
        <v>12</v>
      </c>
      <c r="D286" s="35">
        <v>20</v>
      </c>
      <c r="E286" s="35">
        <v>224.03761</v>
      </c>
      <c r="F286" s="35">
        <v>224.08100999999999</v>
      </c>
    </row>
    <row r="287" spans="1:6" x14ac:dyDescent="0.2">
      <c r="A287" s="4">
        <v>285</v>
      </c>
      <c r="B287" s="35">
        <v>202205</v>
      </c>
      <c r="C287" s="35">
        <v>12</v>
      </c>
      <c r="D287" s="35">
        <v>21</v>
      </c>
      <c r="E287" s="35">
        <v>97.526539999999997</v>
      </c>
      <c r="F287" s="35">
        <v>97.543899999999994</v>
      </c>
    </row>
    <row r="288" spans="1:6" x14ac:dyDescent="0.2">
      <c r="A288" s="4">
        <v>286</v>
      </c>
      <c r="B288" s="35">
        <v>202205</v>
      </c>
      <c r="C288" s="35">
        <v>12</v>
      </c>
      <c r="D288" s="35">
        <v>22</v>
      </c>
      <c r="E288" s="35">
        <v>86.024749999999997</v>
      </c>
      <c r="F288" s="35">
        <v>86.042109999999994</v>
      </c>
    </row>
    <row r="289" spans="1:6" x14ac:dyDescent="0.2">
      <c r="A289" s="4">
        <v>287</v>
      </c>
      <c r="B289" s="35">
        <v>202205</v>
      </c>
      <c r="C289" s="35">
        <v>12</v>
      </c>
      <c r="D289" s="35">
        <v>23</v>
      </c>
      <c r="E289" s="35">
        <v>86.024749999999997</v>
      </c>
      <c r="F289" s="35">
        <v>86.042109999999994</v>
      </c>
    </row>
    <row r="290" spans="1:6" x14ac:dyDescent="0.2">
      <c r="A290" s="4">
        <v>288</v>
      </c>
      <c r="B290" s="35">
        <v>202205</v>
      </c>
      <c r="C290" s="35">
        <v>12</v>
      </c>
      <c r="D290" s="35">
        <v>24</v>
      </c>
      <c r="E290" s="35">
        <v>86.024749999999997</v>
      </c>
      <c r="F290" s="35">
        <v>86.042109999999994</v>
      </c>
    </row>
    <row r="291" spans="1:6" x14ac:dyDescent="0.2">
      <c r="A291" s="4">
        <v>289</v>
      </c>
      <c r="B291" s="35">
        <v>202205</v>
      </c>
      <c r="C291" s="35">
        <v>13</v>
      </c>
      <c r="D291" s="35">
        <v>1</v>
      </c>
      <c r="E291" s="35">
        <v>75.645290000000003</v>
      </c>
      <c r="F291" s="35">
        <v>75.610820000000004</v>
      </c>
    </row>
    <row r="292" spans="1:6" x14ac:dyDescent="0.2">
      <c r="A292" s="4">
        <v>290</v>
      </c>
      <c r="B292" s="35">
        <v>202205</v>
      </c>
      <c r="C292" s="35">
        <v>13</v>
      </c>
      <c r="D292" s="35">
        <v>2</v>
      </c>
      <c r="E292" s="35">
        <v>75.645290000000003</v>
      </c>
      <c r="F292" s="35">
        <v>75.610820000000004</v>
      </c>
    </row>
    <row r="293" spans="1:6" x14ac:dyDescent="0.2">
      <c r="A293" s="4">
        <v>291</v>
      </c>
      <c r="B293" s="35">
        <v>202205</v>
      </c>
      <c r="C293" s="35">
        <v>13</v>
      </c>
      <c r="D293" s="35">
        <v>3</v>
      </c>
      <c r="E293" s="35">
        <v>75.645290000000003</v>
      </c>
      <c r="F293" s="35">
        <v>75.610820000000004</v>
      </c>
    </row>
    <row r="294" spans="1:6" x14ac:dyDescent="0.2">
      <c r="A294" s="4">
        <v>292</v>
      </c>
      <c r="B294" s="35">
        <v>202205</v>
      </c>
      <c r="C294" s="35">
        <v>13</v>
      </c>
      <c r="D294" s="35">
        <v>4</v>
      </c>
      <c r="E294" s="35">
        <v>75.645290000000003</v>
      </c>
      <c r="F294" s="35">
        <v>75.610820000000004</v>
      </c>
    </row>
    <row r="295" spans="1:6" x14ac:dyDescent="0.2">
      <c r="A295" s="4">
        <v>293</v>
      </c>
      <c r="B295" s="35">
        <v>202205</v>
      </c>
      <c r="C295" s="35">
        <v>13</v>
      </c>
      <c r="D295" s="35">
        <v>5</v>
      </c>
      <c r="E295" s="35">
        <v>75.645290000000003</v>
      </c>
      <c r="F295" s="35">
        <v>75.610820000000004</v>
      </c>
    </row>
    <row r="296" spans="1:6" x14ac:dyDescent="0.2">
      <c r="A296" s="4">
        <v>294</v>
      </c>
      <c r="B296" s="35">
        <v>202205</v>
      </c>
      <c r="C296" s="35">
        <v>13</v>
      </c>
      <c r="D296" s="35">
        <v>6</v>
      </c>
      <c r="E296" s="35">
        <v>75.645290000000003</v>
      </c>
      <c r="F296" s="35">
        <v>75.610820000000004</v>
      </c>
    </row>
    <row r="297" spans="1:6" x14ac:dyDescent="0.2">
      <c r="A297" s="4">
        <v>295</v>
      </c>
      <c r="B297" s="35">
        <v>202205</v>
      </c>
      <c r="C297" s="35">
        <v>13</v>
      </c>
      <c r="D297" s="35">
        <v>7</v>
      </c>
      <c r="E297" s="35">
        <v>83.573480000000004</v>
      </c>
      <c r="F297" s="35">
        <v>83.5304</v>
      </c>
    </row>
    <row r="298" spans="1:6" x14ac:dyDescent="0.2">
      <c r="A298" s="4">
        <v>296</v>
      </c>
      <c r="B298" s="35">
        <v>202205</v>
      </c>
      <c r="C298" s="35">
        <v>13</v>
      </c>
      <c r="D298" s="35">
        <v>8</v>
      </c>
      <c r="E298" s="35">
        <v>89.002570000000006</v>
      </c>
      <c r="F298" s="35">
        <v>88.950869999999995</v>
      </c>
    </row>
    <row r="299" spans="1:6" x14ac:dyDescent="0.2">
      <c r="A299" s="4">
        <v>297</v>
      </c>
      <c r="B299" s="35">
        <v>202205</v>
      </c>
      <c r="C299" s="35">
        <v>13</v>
      </c>
      <c r="D299" s="35">
        <v>9</v>
      </c>
      <c r="E299" s="35">
        <v>88.985339999999994</v>
      </c>
      <c r="F299" s="35">
        <v>88.787130000000005</v>
      </c>
    </row>
    <row r="300" spans="1:6" x14ac:dyDescent="0.2">
      <c r="A300" s="4">
        <v>298</v>
      </c>
      <c r="B300" s="35">
        <v>202205</v>
      </c>
      <c r="C300" s="35">
        <v>13</v>
      </c>
      <c r="D300" s="35">
        <v>10</v>
      </c>
      <c r="E300" s="35">
        <v>88.985339999999994</v>
      </c>
      <c r="F300" s="35">
        <v>88.787130000000005</v>
      </c>
    </row>
    <row r="301" spans="1:6" x14ac:dyDescent="0.2">
      <c r="A301" s="4">
        <v>299</v>
      </c>
      <c r="B301" s="35">
        <v>202205</v>
      </c>
      <c r="C301" s="35">
        <v>13</v>
      </c>
      <c r="D301" s="35">
        <v>11</v>
      </c>
      <c r="E301" s="35">
        <v>67.165570000000002</v>
      </c>
      <c r="F301" s="35">
        <v>67.019080000000002</v>
      </c>
    </row>
    <row r="302" spans="1:6" x14ac:dyDescent="0.2">
      <c r="A302" s="4">
        <v>300</v>
      </c>
      <c r="B302" s="35">
        <v>202205</v>
      </c>
      <c r="C302" s="35">
        <v>13</v>
      </c>
      <c r="D302" s="35">
        <v>12</v>
      </c>
      <c r="E302" s="35">
        <v>69.397530000000003</v>
      </c>
      <c r="F302" s="35">
        <v>69.242419999999996</v>
      </c>
    </row>
    <row r="303" spans="1:6" x14ac:dyDescent="0.2">
      <c r="A303" s="4">
        <v>301</v>
      </c>
      <c r="B303" s="35">
        <v>202205</v>
      </c>
      <c r="C303" s="35">
        <v>13</v>
      </c>
      <c r="D303" s="35">
        <v>13</v>
      </c>
      <c r="E303" s="35">
        <v>70.423029999999997</v>
      </c>
      <c r="F303" s="35">
        <v>70.267910000000001</v>
      </c>
    </row>
    <row r="304" spans="1:6" x14ac:dyDescent="0.2">
      <c r="A304" s="4">
        <v>302</v>
      </c>
      <c r="B304" s="35">
        <v>202205</v>
      </c>
      <c r="C304" s="35">
        <v>13</v>
      </c>
      <c r="D304" s="35">
        <v>14</v>
      </c>
      <c r="E304" s="35">
        <v>70.423029999999997</v>
      </c>
      <c r="F304" s="35">
        <v>70.267910000000001</v>
      </c>
    </row>
    <row r="305" spans="1:6" x14ac:dyDescent="0.2">
      <c r="A305" s="4">
        <v>303</v>
      </c>
      <c r="B305" s="35">
        <v>202205</v>
      </c>
      <c r="C305" s="35">
        <v>13</v>
      </c>
      <c r="D305" s="35">
        <v>15</v>
      </c>
      <c r="E305" s="35">
        <v>85.581389999999999</v>
      </c>
      <c r="F305" s="35">
        <v>85.391800000000003</v>
      </c>
    </row>
    <row r="306" spans="1:6" x14ac:dyDescent="0.2">
      <c r="A306" s="4">
        <v>304</v>
      </c>
      <c r="B306" s="35">
        <v>202205</v>
      </c>
      <c r="C306" s="35">
        <v>13</v>
      </c>
      <c r="D306" s="35">
        <v>16</v>
      </c>
      <c r="E306" s="35">
        <v>88.985339999999994</v>
      </c>
      <c r="F306" s="35">
        <v>88.787130000000005</v>
      </c>
    </row>
    <row r="307" spans="1:6" x14ac:dyDescent="0.2">
      <c r="A307" s="4">
        <v>305</v>
      </c>
      <c r="B307" s="35">
        <v>202205</v>
      </c>
      <c r="C307" s="35">
        <v>13</v>
      </c>
      <c r="D307" s="35">
        <v>17</v>
      </c>
      <c r="E307" s="35">
        <v>88.72681</v>
      </c>
      <c r="F307" s="35">
        <v>88.528599999999997</v>
      </c>
    </row>
    <row r="308" spans="1:6" x14ac:dyDescent="0.2">
      <c r="A308" s="4">
        <v>306</v>
      </c>
      <c r="B308" s="35">
        <v>202205</v>
      </c>
      <c r="C308" s="35">
        <v>13</v>
      </c>
      <c r="D308" s="35">
        <v>18</v>
      </c>
      <c r="E308" s="35">
        <v>126.47190000000001</v>
      </c>
      <c r="F308" s="35">
        <v>126.18752000000001</v>
      </c>
    </row>
    <row r="309" spans="1:6" x14ac:dyDescent="0.2">
      <c r="A309" s="4">
        <v>307</v>
      </c>
      <c r="B309" s="35">
        <v>202205</v>
      </c>
      <c r="C309" s="35">
        <v>13</v>
      </c>
      <c r="D309" s="35">
        <v>19</v>
      </c>
      <c r="E309" s="35">
        <v>106.59971</v>
      </c>
      <c r="F309" s="35">
        <v>106.62555999999999</v>
      </c>
    </row>
    <row r="310" spans="1:6" x14ac:dyDescent="0.2">
      <c r="A310" s="4">
        <v>308</v>
      </c>
      <c r="B310" s="35">
        <v>202205</v>
      </c>
      <c r="C310" s="35">
        <v>13</v>
      </c>
      <c r="D310" s="35">
        <v>20</v>
      </c>
      <c r="E310" s="35">
        <v>107.63382</v>
      </c>
      <c r="F310" s="35">
        <v>107.65106</v>
      </c>
    </row>
    <row r="311" spans="1:6" x14ac:dyDescent="0.2">
      <c r="A311" s="4">
        <v>309</v>
      </c>
      <c r="B311" s="35">
        <v>202205</v>
      </c>
      <c r="C311" s="35">
        <v>13</v>
      </c>
      <c r="D311" s="35">
        <v>21</v>
      </c>
      <c r="E311" s="35">
        <v>107.63382</v>
      </c>
      <c r="F311" s="35">
        <v>107.65106</v>
      </c>
    </row>
    <row r="312" spans="1:6" x14ac:dyDescent="0.2">
      <c r="A312" s="4">
        <v>310</v>
      </c>
      <c r="B312" s="35">
        <v>202205</v>
      </c>
      <c r="C312" s="35">
        <v>13</v>
      </c>
      <c r="D312" s="35">
        <v>22</v>
      </c>
      <c r="E312" s="35">
        <v>107.63382</v>
      </c>
      <c r="F312" s="35">
        <v>107.65106</v>
      </c>
    </row>
    <row r="313" spans="1:6" x14ac:dyDescent="0.2">
      <c r="A313" s="4">
        <v>311</v>
      </c>
      <c r="B313" s="35">
        <v>202205</v>
      </c>
      <c r="C313" s="35">
        <v>13</v>
      </c>
      <c r="D313" s="35">
        <v>23</v>
      </c>
      <c r="E313" s="35">
        <v>107.63382</v>
      </c>
      <c r="F313" s="35">
        <v>107.65106</v>
      </c>
    </row>
    <row r="314" spans="1:6" x14ac:dyDescent="0.2">
      <c r="A314" s="4">
        <v>312</v>
      </c>
      <c r="B314" s="35">
        <v>202205</v>
      </c>
      <c r="C314" s="35">
        <v>13</v>
      </c>
      <c r="D314" s="35">
        <v>24</v>
      </c>
      <c r="E314" s="35">
        <v>107.63382</v>
      </c>
      <c r="F314" s="35">
        <v>107.65106</v>
      </c>
    </row>
    <row r="315" spans="1:6" x14ac:dyDescent="0.2">
      <c r="A315" s="4">
        <v>313</v>
      </c>
      <c r="B315" s="35">
        <v>202205</v>
      </c>
      <c r="C315" s="35">
        <v>14</v>
      </c>
      <c r="D315" s="35">
        <v>1</v>
      </c>
      <c r="E315" s="35">
        <v>81.403149999999997</v>
      </c>
      <c r="F315" s="35">
        <v>81.359759999999994</v>
      </c>
    </row>
    <row r="316" spans="1:6" x14ac:dyDescent="0.2">
      <c r="A316" s="4">
        <v>314</v>
      </c>
      <c r="B316" s="35">
        <v>202205</v>
      </c>
      <c r="C316" s="35">
        <v>14</v>
      </c>
      <c r="D316" s="35">
        <v>2</v>
      </c>
      <c r="E316" s="35">
        <v>81.403149999999997</v>
      </c>
      <c r="F316" s="35">
        <v>81.359759999999994</v>
      </c>
    </row>
    <row r="317" spans="1:6" x14ac:dyDescent="0.2">
      <c r="A317" s="4">
        <v>315</v>
      </c>
      <c r="B317" s="35">
        <v>202205</v>
      </c>
      <c r="C317" s="35">
        <v>14</v>
      </c>
      <c r="D317" s="35">
        <v>3</v>
      </c>
      <c r="E317" s="35">
        <v>80.214089999999999</v>
      </c>
      <c r="F317" s="35">
        <v>80.170689999999993</v>
      </c>
    </row>
    <row r="318" spans="1:6" x14ac:dyDescent="0.2">
      <c r="A318" s="4">
        <v>316</v>
      </c>
      <c r="B318" s="35">
        <v>202205</v>
      </c>
      <c r="C318" s="35">
        <v>14</v>
      </c>
      <c r="D318" s="35">
        <v>4</v>
      </c>
      <c r="E318" s="35">
        <v>78.061620000000005</v>
      </c>
      <c r="F318" s="35">
        <v>78.018230000000003</v>
      </c>
    </row>
    <row r="319" spans="1:6" x14ac:dyDescent="0.2">
      <c r="A319" s="4">
        <v>317</v>
      </c>
      <c r="B319" s="35">
        <v>202205</v>
      </c>
      <c r="C319" s="35">
        <v>14</v>
      </c>
      <c r="D319" s="35">
        <v>5</v>
      </c>
      <c r="E319" s="35">
        <v>77.150300000000001</v>
      </c>
      <c r="F319" s="35">
        <v>77.115579999999994</v>
      </c>
    </row>
    <row r="320" spans="1:6" x14ac:dyDescent="0.2">
      <c r="A320" s="4">
        <v>318</v>
      </c>
      <c r="B320" s="35">
        <v>202205</v>
      </c>
      <c r="C320" s="35">
        <v>14</v>
      </c>
      <c r="D320" s="35">
        <v>6</v>
      </c>
      <c r="E320" s="35">
        <v>77.150300000000001</v>
      </c>
      <c r="F320" s="35">
        <v>77.115579999999994</v>
      </c>
    </row>
    <row r="321" spans="1:6" x14ac:dyDescent="0.2">
      <c r="A321" s="4">
        <v>319</v>
      </c>
      <c r="B321" s="35">
        <v>202205</v>
      </c>
      <c r="C321" s="35">
        <v>14</v>
      </c>
      <c r="D321" s="35">
        <v>7</v>
      </c>
      <c r="E321" s="35">
        <v>80.77825</v>
      </c>
      <c r="F321" s="35">
        <v>80.734849999999994</v>
      </c>
    </row>
    <row r="322" spans="1:6" x14ac:dyDescent="0.2">
      <c r="A322" s="4">
        <v>320</v>
      </c>
      <c r="B322" s="35">
        <v>202205</v>
      </c>
      <c r="C322" s="35">
        <v>14</v>
      </c>
      <c r="D322" s="35">
        <v>8</v>
      </c>
      <c r="E322" s="35">
        <v>72.628380000000007</v>
      </c>
      <c r="F322" s="35">
        <v>72.593670000000003</v>
      </c>
    </row>
    <row r="323" spans="1:6" x14ac:dyDescent="0.2">
      <c r="A323" s="4">
        <v>321</v>
      </c>
      <c r="B323" s="35">
        <v>202205</v>
      </c>
      <c r="C323" s="35">
        <v>14</v>
      </c>
      <c r="D323" s="35">
        <v>9</v>
      </c>
      <c r="E323" s="35">
        <v>0</v>
      </c>
      <c r="F323" s="35">
        <v>0</v>
      </c>
    </row>
    <row r="324" spans="1:6" x14ac:dyDescent="0.2">
      <c r="A324" s="4">
        <v>322</v>
      </c>
      <c r="B324" s="35">
        <v>202205</v>
      </c>
      <c r="C324" s="35">
        <v>14</v>
      </c>
      <c r="D324" s="35">
        <v>10</v>
      </c>
      <c r="E324" s="35">
        <v>25.395630000000001</v>
      </c>
      <c r="F324" s="35">
        <v>25.334879999999998</v>
      </c>
    </row>
    <row r="325" spans="1:6" x14ac:dyDescent="0.2">
      <c r="A325" s="4">
        <v>323</v>
      </c>
      <c r="B325" s="35">
        <v>202205</v>
      </c>
      <c r="C325" s="35">
        <v>14</v>
      </c>
      <c r="D325" s="35">
        <v>11</v>
      </c>
      <c r="E325" s="35">
        <v>76.985389999999995</v>
      </c>
      <c r="F325" s="35">
        <v>76.811809999999994</v>
      </c>
    </row>
    <row r="326" spans="1:6" x14ac:dyDescent="0.2">
      <c r="A326" s="4">
        <v>324</v>
      </c>
      <c r="B326" s="35">
        <v>202205</v>
      </c>
      <c r="C326" s="35">
        <v>14</v>
      </c>
      <c r="D326" s="35">
        <v>12</v>
      </c>
      <c r="E326" s="35">
        <v>76.898600000000002</v>
      </c>
      <c r="F326" s="35">
        <v>76.716329999999999</v>
      </c>
    </row>
    <row r="327" spans="1:6" x14ac:dyDescent="0.2">
      <c r="A327" s="4">
        <v>325</v>
      </c>
      <c r="B327" s="35">
        <v>202205</v>
      </c>
      <c r="C327" s="35">
        <v>14</v>
      </c>
      <c r="D327" s="35">
        <v>13</v>
      </c>
      <c r="E327" s="35">
        <v>74.494429999999994</v>
      </c>
      <c r="F327" s="35">
        <v>74.329530000000005</v>
      </c>
    </row>
    <row r="328" spans="1:6" x14ac:dyDescent="0.2">
      <c r="A328" s="4">
        <v>326</v>
      </c>
      <c r="B328" s="35">
        <v>202205</v>
      </c>
      <c r="C328" s="35">
        <v>14</v>
      </c>
      <c r="D328" s="35">
        <v>14</v>
      </c>
      <c r="E328" s="35">
        <v>74.494429999999994</v>
      </c>
      <c r="F328" s="35">
        <v>74.329530000000005</v>
      </c>
    </row>
    <row r="329" spans="1:6" x14ac:dyDescent="0.2">
      <c r="A329" s="4">
        <v>327</v>
      </c>
      <c r="B329" s="35">
        <v>202205</v>
      </c>
      <c r="C329" s="35">
        <v>14</v>
      </c>
      <c r="D329" s="35">
        <v>15</v>
      </c>
      <c r="E329" s="35">
        <v>69.295529999999999</v>
      </c>
      <c r="F329" s="35">
        <v>69.130619999999993</v>
      </c>
    </row>
    <row r="330" spans="1:6" x14ac:dyDescent="0.2">
      <c r="A330" s="4">
        <v>328</v>
      </c>
      <c r="B330" s="35">
        <v>202205</v>
      </c>
      <c r="C330" s="35">
        <v>14</v>
      </c>
      <c r="D330" s="35">
        <v>16</v>
      </c>
      <c r="E330" s="35">
        <v>56.684510000000003</v>
      </c>
      <c r="F330" s="35">
        <v>56.563000000000002</v>
      </c>
    </row>
    <row r="331" spans="1:6" x14ac:dyDescent="0.2">
      <c r="A331" s="4">
        <v>329</v>
      </c>
      <c r="B331" s="35">
        <v>202205</v>
      </c>
      <c r="C331" s="35">
        <v>14</v>
      </c>
      <c r="D331" s="35">
        <v>17</v>
      </c>
      <c r="E331" s="35">
        <v>73.557069999999996</v>
      </c>
      <c r="F331" s="35">
        <v>73.392160000000004</v>
      </c>
    </row>
    <row r="332" spans="1:6" x14ac:dyDescent="0.2">
      <c r="A332" s="4">
        <v>330</v>
      </c>
      <c r="B332" s="35">
        <v>202205</v>
      </c>
      <c r="C332" s="35">
        <v>14</v>
      </c>
      <c r="D332" s="35">
        <v>18</v>
      </c>
      <c r="E332" s="35">
        <v>91.879069999999999</v>
      </c>
      <c r="F332" s="35">
        <v>91.670770000000005</v>
      </c>
    </row>
    <row r="333" spans="1:6" x14ac:dyDescent="0.2">
      <c r="A333" s="4">
        <v>331</v>
      </c>
      <c r="B333" s="35">
        <v>202205</v>
      </c>
      <c r="C333" s="35">
        <v>14</v>
      </c>
      <c r="D333" s="35">
        <v>19</v>
      </c>
      <c r="E333" s="35">
        <v>105.75727000000001</v>
      </c>
      <c r="F333" s="35">
        <v>105.79199</v>
      </c>
    </row>
    <row r="334" spans="1:6" x14ac:dyDescent="0.2">
      <c r="A334" s="4">
        <v>332</v>
      </c>
      <c r="B334" s="35">
        <v>202205</v>
      </c>
      <c r="C334" s="35">
        <v>14</v>
      </c>
      <c r="D334" s="35">
        <v>20</v>
      </c>
      <c r="E334" s="35">
        <v>108.44785</v>
      </c>
      <c r="F334" s="35">
        <v>108.48257</v>
      </c>
    </row>
    <row r="335" spans="1:6" x14ac:dyDescent="0.2">
      <c r="A335" s="4">
        <v>333</v>
      </c>
      <c r="B335" s="35">
        <v>202205</v>
      </c>
      <c r="C335" s="35">
        <v>14</v>
      </c>
      <c r="D335" s="35">
        <v>21</v>
      </c>
      <c r="E335" s="35">
        <v>85.664689999999993</v>
      </c>
      <c r="F335" s="35">
        <v>85.690730000000002</v>
      </c>
    </row>
    <row r="336" spans="1:6" x14ac:dyDescent="0.2">
      <c r="A336" s="4">
        <v>334</v>
      </c>
      <c r="B336" s="35">
        <v>202205</v>
      </c>
      <c r="C336" s="35">
        <v>14</v>
      </c>
      <c r="D336" s="35">
        <v>22</v>
      </c>
      <c r="E336" s="35">
        <v>85.664689999999993</v>
      </c>
      <c r="F336" s="35">
        <v>85.690730000000002</v>
      </c>
    </row>
    <row r="337" spans="1:6" x14ac:dyDescent="0.2">
      <c r="A337" s="4">
        <v>335</v>
      </c>
      <c r="B337" s="35">
        <v>202205</v>
      </c>
      <c r="C337" s="35">
        <v>14</v>
      </c>
      <c r="D337" s="35">
        <v>23</v>
      </c>
      <c r="E337" s="35">
        <v>85.664689999999993</v>
      </c>
      <c r="F337" s="35">
        <v>85.690730000000002</v>
      </c>
    </row>
    <row r="338" spans="1:6" x14ac:dyDescent="0.2">
      <c r="A338" s="4">
        <v>336</v>
      </c>
      <c r="B338" s="35">
        <v>202205</v>
      </c>
      <c r="C338" s="35">
        <v>14</v>
      </c>
      <c r="D338" s="35">
        <v>24</v>
      </c>
      <c r="E338" s="35">
        <v>85.664689999999993</v>
      </c>
      <c r="F338" s="35">
        <v>85.690730000000002</v>
      </c>
    </row>
    <row r="339" spans="1:6" x14ac:dyDescent="0.2">
      <c r="A339" s="4">
        <v>337</v>
      </c>
      <c r="B339" s="35">
        <v>202205</v>
      </c>
      <c r="C339" s="35">
        <v>15</v>
      </c>
      <c r="D339" s="35">
        <v>1</v>
      </c>
      <c r="E339" s="35">
        <v>80.882400000000004</v>
      </c>
      <c r="F339" s="35">
        <v>80.847679999999997</v>
      </c>
    </row>
    <row r="340" spans="1:6" x14ac:dyDescent="0.2">
      <c r="A340" s="4">
        <v>338</v>
      </c>
      <c r="B340" s="35">
        <v>202205</v>
      </c>
      <c r="C340" s="35">
        <v>15</v>
      </c>
      <c r="D340" s="35">
        <v>2</v>
      </c>
      <c r="E340" s="35">
        <v>80.882400000000004</v>
      </c>
      <c r="F340" s="35">
        <v>80.847679999999997</v>
      </c>
    </row>
    <row r="341" spans="1:6" x14ac:dyDescent="0.2">
      <c r="A341" s="4">
        <v>339</v>
      </c>
      <c r="B341" s="35">
        <v>202205</v>
      </c>
      <c r="C341" s="35">
        <v>15</v>
      </c>
      <c r="D341" s="35">
        <v>3</v>
      </c>
      <c r="E341" s="35">
        <v>79.892960000000002</v>
      </c>
      <c r="F341" s="35">
        <v>79.858239999999995</v>
      </c>
    </row>
    <row r="342" spans="1:6" x14ac:dyDescent="0.2">
      <c r="A342" s="4">
        <v>340</v>
      </c>
      <c r="B342" s="35">
        <v>202205</v>
      </c>
      <c r="C342" s="35">
        <v>15</v>
      </c>
      <c r="D342" s="35">
        <v>4</v>
      </c>
      <c r="E342" s="35">
        <v>78.504270000000005</v>
      </c>
      <c r="F342" s="35">
        <v>78.469549999999998</v>
      </c>
    </row>
    <row r="343" spans="1:6" x14ac:dyDescent="0.2">
      <c r="A343" s="4">
        <v>341</v>
      </c>
      <c r="B343" s="35">
        <v>202205</v>
      </c>
      <c r="C343" s="35">
        <v>15</v>
      </c>
      <c r="D343" s="35">
        <v>5</v>
      </c>
      <c r="E343" s="35">
        <v>78.504270000000005</v>
      </c>
      <c r="F343" s="35">
        <v>78.469549999999998</v>
      </c>
    </row>
    <row r="344" spans="1:6" x14ac:dyDescent="0.2">
      <c r="A344" s="4">
        <v>342</v>
      </c>
      <c r="B344" s="35">
        <v>202205</v>
      </c>
      <c r="C344" s="35">
        <v>15</v>
      </c>
      <c r="D344" s="35">
        <v>6</v>
      </c>
      <c r="E344" s="35">
        <v>78.504270000000005</v>
      </c>
      <c r="F344" s="35">
        <v>78.469549999999998</v>
      </c>
    </row>
    <row r="345" spans="1:6" x14ac:dyDescent="0.2">
      <c r="A345" s="4">
        <v>343</v>
      </c>
      <c r="B345" s="35">
        <v>202205</v>
      </c>
      <c r="C345" s="35">
        <v>15</v>
      </c>
      <c r="D345" s="35">
        <v>7</v>
      </c>
      <c r="E345" s="35">
        <v>78.504270000000005</v>
      </c>
      <c r="F345" s="35">
        <v>78.469549999999998</v>
      </c>
    </row>
    <row r="346" spans="1:6" x14ac:dyDescent="0.2">
      <c r="A346" s="4">
        <v>344</v>
      </c>
      <c r="B346" s="35">
        <v>202205</v>
      </c>
      <c r="C346" s="35">
        <v>15</v>
      </c>
      <c r="D346" s="35">
        <v>8</v>
      </c>
      <c r="E346" s="35">
        <v>62.820770000000003</v>
      </c>
      <c r="F346" s="35">
        <v>62.794739999999997</v>
      </c>
    </row>
    <row r="347" spans="1:6" x14ac:dyDescent="0.2">
      <c r="A347" s="4">
        <v>345</v>
      </c>
      <c r="B347" s="35">
        <v>202205</v>
      </c>
      <c r="C347" s="35">
        <v>15</v>
      </c>
      <c r="D347" s="35">
        <v>9</v>
      </c>
      <c r="E347" s="35">
        <v>2.36077</v>
      </c>
      <c r="F347" s="35">
        <v>2.36077</v>
      </c>
    </row>
    <row r="348" spans="1:6" x14ac:dyDescent="0.2">
      <c r="A348" s="4">
        <v>346</v>
      </c>
      <c r="B348" s="35">
        <v>202205</v>
      </c>
      <c r="C348" s="35">
        <v>15</v>
      </c>
      <c r="D348" s="35">
        <v>10</v>
      </c>
      <c r="E348" s="35">
        <v>0</v>
      </c>
      <c r="F348" s="35">
        <v>0</v>
      </c>
    </row>
    <row r="349" spans="1:6" x14ac:dyDescent="0.2">
      <c r="A349" s="4">
        <v>347</v>
      </c>
      <c r="B349" s="35">
        <v>202205</v>
      </c>
      <c r="C349" s="35">
        <v>15</v>
      </c>
      <c r="D349" s="35">
        <v>11</v>
      </c>
      <c r="E349" s="35">
        <v>0</v>
      </c>
      <c r="F349" s="35">
        <v>0</v>
      </c>
    </row>
    <row r="350" spans="1:6" x14ac:dyDescent="0.2">
      <c r="A350" s="4">
        <v>348</v>
      </c>
      <c r="B350" s="35">
        <v>202205</v>
      </c>
      <c r="C350" s="35">
        <v>15</v>
      </c>
      <c r="D350" s="35">
        <v>12</v>
      </c>
      <c r="E350" s="35">
        <v>0</v>
      </c>
      <c r="F350" s="35">
        <v>0</v>
      </c>
    </row>
    <row r="351" spans="1:6" x14ac:dyDescent="0.2">
      <c r="A351" s="4">
        <v>349</v>
      </c>
      <c r="B351" s="35">
        <v>202205</v>
      </c>
      <c r="C351" s="35">
        <v>15</v>
      </c>
      <c r="D351" s="35">
        <v>13</v>
      </c>
      <c r="E351" s="35">
        <v>0</v>
      </c>
      <c r="F351" s="35">
        <v>0</v>
      </c>
    </row>
    <row r="352" spans="1:6" x14ac:dyDescent="0.2">
      <c r="A352" s="4">
        <v>350</v>
      </c>
      <c r="B352" s="35">
        <v>202205</v>
      </c>
      <c r="C352" s="35">
        <v>15</v>
      </c>
      <c r="D352" s="35">
        <v>14</v>
      </c>
      <c r="E352" s="35">
        <v>0</v>
      </c>
      <c r="F352" s="35">
        <v>0</v>
      </c>
    </row>
    <row r="353" spans="1:6" x14ac:dyDescent="0.2">
      <c r="A353" s="4">
        <v>351</v>
      </c>
      <c r="B353" s="35">
        <v>202205</v>
      </c>
      <c r="C353" s="35">
        <v>15</v>
      </c>
      <c r="D353" s="35">
        <v>15</v>
      </c>
      <c r="E353" s="35">
        <v>0</v>
      </c>
      <c r="F353" s="35">
        <v>0</v>
      </c>
    </row>
    <row r="354" spans="1:6" x14ac:dyDescent="0.2">
      <c r="A354" s="4">
        <v>352</v>
      </c>
      <c r="B354" s="35">
        <v>202205</v>
      </c>
      <c r="C354" s="35">
        <v>15</v>
      </c>
      <c r="D354" s="35">
        <v>16</v>
      </c>
      <c r="E354" s="35">
        <v>0</v>
      </c>
      <c r="F354" s="35">
        <v>0</v>
      </c>
    </row>
    <row r="355" spans="1:6" x14ac:dyDescent="0.2">
      <c r="A355" s="4">
        <v>353</v>
      </c>
      <c r="B355" s="35">
        <v>202205</v>
      </c>
      <c r="C355" s="35">
        <v>15</v>
      </c>
      <c r="D355" s="35">
        <v>17</v>
      </c>
      <c r="E355" s="35">
        <v>48.604080000000003</v>
      </c>
      <c r="F355" s="35">
        <v>48.491250000000001</v>
      </c>
    </row>
    <row r="356" spans="1:6" x14ac:dyDescent="0.2">
      <c r="A356" s="4">
        <v>354</v>
      </c>
      <c r="B356" s="35">
        <v>202205</v>
      </c>
      <c r="C356" s="35">
        <v>15</v>
      </c>
      <c r="D356" s="35">
        <v>18</v>
      </c>
      <c r="E356" s="35">
        <v>96.965140000000005</v>
      </c>
      <c r="F356" s="35">
        <v>96.748159999999999</v>
      </c>
    </row>
    <row r="357" spans="1:6" x14ac:dyDescent="0.2">
      <c r="A357" s="4">
        <v>355</v>
      </c>
      <c r="B357" s="35">
        <v>202205</v>
      </c>
      <c r="C357" s="35">
        <v>15</v>
      </c>
      <c r="D357" s="35">
        <v>19</v>
      </c>
      <c r="E357" s="35">
        <v>109.74975000000001</v>
      </c>
      <c r="F357" s="35">
        <v>109.77579</v>
      </c>
    </row>
    <row r="358" spans="1:6" x14ac:dyDescent="0.2">
      <c r="A358" s="4">
        <v>356</v>
      </c>
      <c r="B358" s="35">
        <v>202205</v>
      </c>
      <c r="C358" s="35">
        <v>15</v>
      </c>
      <c r="D358" s="35">
        <v>20</v>
      </c>
      <c r="E358" s="35">
        <v>109.74975000000001</v>
      </c>
      <c r="F358" s="35">
        <v>109.77579</v>
      </c>
    </row>
    <row r="359" spans="1:6" x14ac:dyDescent="0.2">
      <c r="A359" s="4">
        <v>357</v>
      </c>
      <c r="B359" s="35">
        <v>202205</v>
      </c>
      <c r="C359" s="35">
        <v>15</v>
      </c>
      <c r="D359" s="35">
        <v>21</v>
      </c>
      <c r="E359" s="35">
        <v>109.74975000000001</v>
      </c>
      <c r="F359" s="35">
        <v>109.77579</v>
      </c>
    </row>
    <row r="360" spans="1:6" x14ac:dyDescent="0.2">
      <c r="A360" s="4">
        <v>358</v>
      </c>
      <c r="B360" s="35">
        <v>202205</v>
      </c>
      <c r="C360" s="35">
        <v>15</v>
      </c>
      <c r="D360" s="35">
        <v>22</v>
      </c>
      <c r="E360" s="35">
        <v>109.74975000000001</v>
      </c>
      <c r="F360" s="35">
        <v>109.77579</v>
      </c>
    </row>
    <row r="361" spans="1:6" x14ac:dyDescent="0.2">
      <c r="A361" s="4">
        <v>359</v>
      </c>
      <c r="B361" s="35">
        <v>202205</v>
      </c>
      <c r="C361" s="35">
        <v>15</v>
      </c>
      <c r="D361" s="35">
        <v>23</v>
      </c>
      <c r="E361" s="35">
        <v>95.064369999999997</v>
      </c>
      <c r="F361" s="35">
        <v>95.081729999999993</v>
      </c>
    </row>
    <row r="362" spans="1:6" x14ac:dyDescent="0.2">
      <c r="A362" s="4">
        <v>360</v>
      </c>
      <c r="B362" s="35">
        <v>202205</v>
      </c>
      <c r="C362" s="35">
        <v>15</v>
      </c>
      <c r="D362" s="35">
        <v>24</v>
      </c>
      <c r="E362" s="35">
        <v>84.571100000000001</v>
      </c>
      <c r="F362" s="35">
        <v>84.588459999999998</v>
      </c>
    </row>
    <row r="363" spans="1:6" x14ac:dyDescent="0.2">
      <c r="A363" s="4">
        <v>361</v>
      </c>
      <c r="B363" s="35">
        <v>202205</v>
      </c>
      <c r="C363" s="35">
        <v>16</v>
      </c>
      <c r="D363" s="35">
        <v>1</v>
      </c>
      <c r="E363" s="35">
        <v>82.774479999999997</v>
      </c>
      <c r="F363" s="35">
        <v>82.739769999999993</v>
      </c>
    </row>
    <row r="364" spans="1:6" x14ac:dyDescent="0.2">
      <c r="A364" s="4">
        <v>362</v>
      </c>
      <c r="B364" s="35">
        <v>202205</v>
      </c>
      <c r="C364" s="35">
        <v>16</v>
      </c>
      <c r="D364" s="35">
        <v>2</v>
      </c>
      <c r="E364" s="35">
        <v>82.774479999999997</v>
      </c>
      <c r="F364" s="35">
        <v>82.739769999999993</v>
      </c>
    </row>
    <row r="365" spans="1:6" x14ac:dyDescent="0.2">
      <c r="A365" s="4">
        <v>363</v>
      </c>
      <c r="B365" s="35">
        <v>202205</v>
      </c>
      <c r="C365" s="35">
        <v>16</v>
      </c>
      <c r="D365" s="35">
        <v>3</v>
      </c>
      <c r="E365" s="35">
        <v>82.774479999999997</v>
      </c>
      <c r="F365" s="35">
        <v>82.739769999999993</v>
      </c>
    </row>
    <row r="366" spans="1:6" x14ac:dyDescent="0.2">
      <c r="A366" s="4">
        <v>364</v>
      </c>
      <c r="B366" s="35">
        <v>202205</v>
      </c>
      <c r="C366" s="35">
        <v>16</v>
      </c>
      <c r="D366" s="35">
        <v>4</v>
      </c>
      <c r="E366" s="35">
        <v>82.774479999999997</v>
      </c>
      <c r="F366" s="35">
        <v>82.739769999999993</v>
      </c>
    </row>
    <row r="367" spans="1:6" x14ac:dyDescent="0.2">
      <c r="A367" s="4">
        <v>365</v>
      </c>
      <c r="B367" s="35">
        <v>202205</v>
      </c>
      <c r="C367" s="35">
        <v>16</v>
      </c>
      <c r="D367" s="35">
        <v>5</v>
      </c>
      <c r="E367" s="35">
        <v>82.774479999999997</v>
      </c>
      <c r="F367" s="35">
        <v>82.739769999999993</v>
      </c>
    </row>
    <row r="368" spans="1:6" x14ac:dyDescent="0.2">
      <c r="A368" s="4">
        <v>366</v>
      </c>
      <c r="B368" s="35">
        <v>202205</v>
      </c>
      <c r="C368" s="35">
        <v>16</v>
      </c>
      <c r="D368" s="35">
        <v>6</v>
      </c>
      <c r="E368" s="35">
        <v>84.440910000000002</v>
      </c>
      <c r="F368" s="35">
        <v>84.406189999999995</v>
      </c>
    </row>
    <row r="369" spans="1:6" x14ac:dyDescent="0.2">
      <c r="A369" s="4">
        <v>367</v>
      </c>
      <c r="B369" s="35">
        <v>202205</v>
      </c>
      <c r="C369" s="35">
        <v>16</v>
      </c>
      <c r="D369" s="35">
        <v>7</v>
      </c>
      <c r="E369" s="35">
        <v>88.659049999999993</v>
      </c>
      <c r="F369" s="35">
        <v>88.62433</v>
      </c>
    </row>
    <row r="370" spans="1:6" x14ac:dyDescent="0.2">
      <c r="A370" s="4">
        <v>368</v>
      </c>
      <c r="B370" s="35">
        <v>202205</v>
      </c>
      <c r="C370" s="35">
        <v>16</v>
      </c>
      <c r="D370" s="35">
        <v>8</v>
      </c>
      <c r="E370" s="35">
        <v>86.69753</v>
      </c>
      <c r="F370" s="35">
        <v>86.662809999999993</v>
      </c>
    </row>
    <row r="371" spans="1:6" x14ac:dyDescent="0.2">
      <c r="A371" s="4">
        <v>369</v>
      </c>
      <c r="B371" s="35">
        <v>202205</v>
      </c>
      <c r="C371" s="35">
        <v>16</v>
      </c>
      <c r="D371" s="35">
        <v>9</v>
      </c>
      <c r="E371" s="35">
        <v>93.962100000000007</v>
      </c>
      <c r="F371" s="35">
        <v>93.753799999999998</v>
      </c>
    </row>
    <row r="372" spans="1:6" x14ac:dyDescent="0.2">
      <c r="A372" s="4">
        <v>370</v>
      </c>
      <c r="B372" s="35">
        <v>202205</v>
      </c>
      <c r="C372" s="35">
        <v>16</v>
      </c>
      <c r="D372" s="35">
        <v>10</v>
      </c>
      <c r="E372" s="35">
        <v>93.962100000000007</v>
      </c>
      <c r="F372" s="35">
        <v>93.753799999999998</v>
      </c>
    </row>
    <row r="373" spans="1:6" x14ac:dyDescent="0.2">
      <c r="A373" s="4">
        <v>371</v>
      </c>
      <c r="B373" s="35">
        <v>202205</v>
      </c>
      <c r="C373" s="35">
        <v>16</v>
      </c>
      <c r="D373" s="35">
        <v>11</v>
      </c>
      <c r="E373" s="35">
        <v>93.962100000000007</v>
      </c>
      <c r="F373" s="35">
        <v>93.753799999999998</v>
      </c>
    </row>
    <row r="374" spans="1:6" x14ac:dyDescent="0.2">
      <c r="A374" s="4">
        <v>372</v>
      </c>
      <c r="B374" s="35">
        <v>202205</v>
      </c>
      <c r="C374" s="35">
        <v>16</v>
      </c>
      <c r="D374" s="35">
        <v>12</v>
      </c>
      <c r="E374" s="35">
        <v>93.962100000000007</v>
      </c>
      <c r="F374" s="35">
        <v>93.753799999999998</v>
      </c>
    </row>
    <row r="375" spans="1:6" x14ac:dyDescent="0.2">
      <c r="A375" s="4">
        <v>373</v>
      </c>
      <c r="B375" s="35">
        <v>202205</v>
      </c>
      <c r="C375" s="35">
        <v>16</v>
      </c>
      <c r="D375" s="35">
        <v>13</v>
      </c>
      <c r="E375" s="35">
        <v>93.962100000000007</v>
      </c>
      <c r="F375" s="35">
        <v>93.753799999999998</v>
      </c>
    </row>
    <row r="376" spans="1:6" x14ac:dyDescent="0.2">
      <c r="A376" s="4">
        <v>374</v>
      </c>
      <c r="B376" s="35">
        <v>202205</v>
      </c>
      <c r="C376" s="35">
        <v>16</v>
      </c>
      <c r="D376" s="35">
        <v>14</v>
      </c>
      <c r="E376" s="35">
        <v>93.962100000000007</v>
      </c>
      <c r="F376" s="35">
        <v>93.753799999999998</v>
      </c>
    </row>
    <row r="377" spans="1:6" x14ac:dyDescent="0.2">
      <c r="A377" s="4">
        <v>375</v>
      </c>
      <c r="B377" s="35">
        <v>202205</v>
      </c>
      <c r="C377" s="35">
        <v>16</v>
      </c>
      <c r="D377" s="35">
        <v>15</v>
      </c>
      <c r="E377" s="35">
        <v>93.962100000000007</v>
      </c>
      <c r="F377" s="35">
        <v>93.753799999999998</v>
      </c>
    </row>
    <row r="378" spans="1:6" x14ac:dyDescent="0.2">
      <c r="A378" s="4">
        <v>376</v>
      </c>
      <c r="B378" s="35">
        <v>202205</v>
      </c>
      <c r="C378" s="35">
        <v>16</v>
      </c>
      <c r="D378" s="35">
        <v>16</v>
      </c>
      <c r="E378" s="35">
        <v>93.849270000000004</v>
      </c>
      <c r="F378" s="35">
        <v>93.640969999999996</v>
      </c>
    </row>
    <row r="379" spans="1:6" x14ac:dyDescent="0.2">
      <c r="A379" s="4">
        <v>377</v>
      </c>
      <c r="B379" s="35">
        <v>202205</v>
      </c>
      <c r="C379" s="35">
        <v>16</v>
      </c>
      <c r="D379" s="35">
        <v>17</v>
      </c>
      <c r="E379" s="35">
        <v>107.78823</v>
      </c>
      <c r="F379" s="35">
        <v>107.55389</v>
      </c>
    </row>
    <row r="380" spans="1:6" x14ac:dyDescent="0.2">
      <c r="A380" s="4">
        <v>378</v>
      </c>
      <c r="B380" s="35">
        <v>202205</v>
      </c>
      <c r="C380" s="35">
        <v>16</v>
      </c>
      <c r="D380" s="35">
        <v>18</v>
      </c>
      <c r="E380" s="35">
        <v>160.69723999999999</v>
      </c>
      <c r="F380" s="35">
        <v>160.34138999999999</v>
      </c>
    </row>
    <row r="381" spans="1:6" x14ac:dyDescent="0.2">
      <c r="A381" s="4">
        <v>379</v>
      </c>
      <c r="B381" s="35">
        <v>202205</v>
      </c>
      <c r="C381" s="35">
        <v>16</v>
      </c>
      <c r="D381" s="35">
        <v>19</v>
      </c>
      <c r="E381" s="35">
        <v>122.91625000000001</v>
      </c>
      <c r="F381" s="35">
        <v>122.94228</v>
      </c>
    </row>
    <row r="382" spans="1:6" x14ac:dyDescent="0.2">
      <c r="A382" s="4">
        <v>380</v>
      </c>
      <c r="B382" s="35">
        <v>202205</v>
      </c>
      <c r="C382" s="35">
        <v>16</v>
      </c>
      <c r="D382" s="35">
        <v>20</v>
      </c>
      <c r="E382" s="35">
        <v>123.80154</v>
      </c>
      <c r="F382" s="35">
        <v>123.83625000000001</v>
      </c>
    </row>
    <row r="383" spans="1:6" x14ac:dyDescent="0.2">
      <c r="A383" s="4">
        <v>381</v>
      </c>
      <c r="B383" s="35">
        <v>202205</v>
      </c>
      <c r="C383" s="35">
        <v>16</v>
      </c>
      <c r="D383" s="35">
        <v>21</v>
      </c>
      <c r="E383" s="35">
        <v>123.80154</v>
      </c>
      <c r="F383" s="35">
        <v>123.83625000000001</v>
      </c>
    </row>
    <row r="384" spans="1:6" x14ac:dyDescent="0.2">
      <c r="A384" s="4">
        <v>382</v>
      </c>
      <c r="B384" s="35">
        <v>202205</v>
      </c>
      <c r="C384" s="35">
        <v>16</v>
      </c>
      <c r="D384" s="35">
        <v>22</v>
      </c>
      <c r="E384" s="35">
        <v>248.45364000000001</v>
      </c>
      <c r="F384" s="35">
        <v>248.52307999999999</v>
      </c>
    </row>
    <row r="385" spans="1:6" x14ac:dyDescent="0.2">
      <c r="A385" s="4">
        <v>383</v>
      </c>
      <c r="B385" s="35">
        <v>202205</v>
      </c>
      <c r="C385" s="35">
        <v>16</v>
      </c>
      <c r="D385" s="35">
        <v>23</v>
      </c>
      <c r="E385" s="35">
        <v>248.45364000000001</v>
      </c>
      <c r="F385" s="35">
        <v>248.52307999999999</v>
      </c>
    </row>
    <row r="386" spans="1:6" x14ac:dyDescent="0.2">
      <c r="A386" s="4">
        <v>384</v>
      </c>
      <c r="B386" s="35">
        <v>202205</v>
      </c>
      <c r="C386" s="35">
        <v>16</v>
      </c>
      <c r="D386" s="35">
        <v>24</v>
      </c>
      <c r="E386" s="35">
        <v>173.66410999999999</v>
      </c>
      <c r="F386" s="35">
        <v>173.70751000000001</v>
      </c>
    </row>
    <row r="387" spans="1:6" x14ac:dyDescent="0.2">
      <c r="A387" s="4">
        <v>385</v>
      </c>
      <c r="B387" s="35">
        <v>202205</v>
      </c>
      <c r="C387" s="35">
        <v>17</v>
      </c>
      <c r="D387" s="35">
        <v>1</v>
      </c>
      <c r="E387" s="35">
        <v>107.62139000000001</v>
      </c>
      <c r="F387" s="35">
        <v>107.56973000000001</v>
      </c>
    </row>
    <row r="388" spans="1:6" x14ac:dyDescent="0.2">
      <c r="A388" s="4">
        <v>386</v>
      </c>
      <c r="B388" s="35">
        <v>202205</v>
      </c>
      <c r="C388" s="35">
        <v>17</v>
      </c>
      <c r="D388" s="35">
        <v>2</v>
      </c>
      <c r="E388" s="35">
        <v>94.63691</v>
      </c>
      <c r="F388" s="35">
        <v>94.593850000000003</v>
      </c>
    </row>
    <row r="389" spans="1:6" x14ac:dyDescent="0.2">
      <c r="A389" s="4">
        <v>387</v>
      </c>
      <c r="B389" s="35">
        <v>202205</v>
      </c>
      <c r="C389" s="35">
        <v>17</v>
      </c>
      <c r="D389" s="35">
        <v>3</v>
      </c>
      <c r="E389" s="35">
        <v>87.645259999999993</v>
      </c>
      <c r="F389" s="35">
        <v>87.602209999999999</v>
      </c>
    </row>
    <row r="390" spans="1:6" x14ac:dyDescent="0.2">
      <c r="A390" s="4">
        <v>388</v>
      </c>
      <c r="B390" s="35">
        <v>202205</v>
      </c>
      <c r="C390" s="35">
        <v>17</v>
      </c>
      <c r="D390" s="35">
        <v>4</v>
      </c>
      <c r="E390" s="35">
        <v>103.61754999999999</v>
      </c>
      <c r="F390" s="35">
        <v>103.56589</v>
      </c>
    </row>
    <row r="391" spans="1:6" x14ac:dyDescent="0.2">
      <c r="A391" s="4">
        <v>389</v>
      </c>
      <c r="B391" s="35">
        <v>202205</v>
      </c>
      <c r="C391" s="35">
        <v>17</v>
      </c>
      <c r="D391" s="35">
        <v>5</v>
      </c>
      <c r="E391" s="35">
        <v>104.90049999999999</v>
      </c>
      <c r="F391" s="35">
        <v>104.84884</v>
      </c>
    </row>
    <row r="392" spans="1:6" x14ac:dyDescent="0.2">
      <c r="A392" s="4">
        <v>390</v>
      </c>
      <c r="B392" s="35">
        <v>202205</v>
      </c>
      <c r="C392" s="35">
        <v>17</v>
      </c>
      <c r="D392" s="35">
        <v>6</v>
      </c>
      <c r="E392" s="35">
        <v>104.90049999999999</v>
      </c>
      <c r="F392" s="35">
        <v>104.84884</v>
      </c>
    </row>
    <row r="393" spans="1:6" x14ac:dyDescent="0.2">
      <c r="A393" s="4">
        <v>391</v>
      </c>
      <c r="B393" s="35">
        <v>202205</v>
      </c>
      <c r="C393" s="35">
        <v>17</v>
      </c>
      <c r="D393" s="35">
        <v>7</v>
      </c>
      <c r="E393" s="35">
        <v>197.92725999999999</v>
      </c>
      <c r="F393" s="35">
        <v>197.83255</v>
      </c>
    </row>
    <row r="394" spans="1:6" x14ac:dyDescent="0.2">
      <c r="A394" s="4">
        <v>392</v>
      </c>
      <c r="B394" s="35">
        <v>202205</v>
      </c>
      <c r="C394" s="35">
        <v>17</v>
      </c>
      <c r="D394" s="35">
        <v>8</v>
      </c>
      <c r="E394" s="35">
        <v>222.77688000000001</v>
      </c>
      <c r="F394" s="35">
        <v>222.67355000000001</v>
      </c>
    </row>
    <row r="395" spans="1:6" x14ac:dyDescent="0.2">
      <c r="A395" s="4">
        <v>393</v>
      </c>
      <c r="B395" s="35">
        <v>202205</v>
      </c>
      <c r="C395" s="35">
        <v>17</v>
      </c>
      <c r="D395" s="35">
        <v>9</v>
      </c>
      <c r="E395" s="35">
        <v>110.60059</v>
      </c>
      <c r="F395" s="35">
        <v>110.35089000000001</v>
      </c>
    </row>
    <row r="396" spans="1:6" x14ac:dyDescent="0.2">
      <c r="A396" s="4">
        <v>394</v>
      </c>
      <c r="B396" s="35">
        <v>202205</v>
      </c>
      <c r="C396" s="35">
        <v>17</v>
      </c>
      <c r="D396" s="35">
        <v>10</v>
      </c>
      <c r="E396" s="35">
        <v>319.85914000000002</v>
      </c>
      <c r="F396" s="35">
        <v>319.14447999999999</v>
      </c>
    </row>
    <row r="397" spans="1:6" x14ac:dyDescent="0.2">
      <c r="A397" s="4">
        <v>395</v>
      </c>
      <c r="B397" s="35">
        <v>202205</v>
      </c>
      <c r="C397" s="35">
        <v>17</v>
      </c>
      <c r="D397" s="35">
        <v>11</v>
      </c>
      <c r="E397" s="35">
        <v>319.85914000000002</v>
      </c>
      <c r="F397" s="35">
        <v>319.14447999999999</v>
      </c>
    </row>
    <row r="398" spans="1:6" x14ac:dyDescent="0.2">
      <c r="A398" s="4">
        <v>396</v>
      </c>
      <c r="B398" s="35">
        <v>202205</v>
      </c>
      <c r="C398" s="35">
        <v>17</v>
      </c>
      <c r="D398" s="35">
        <v>12</v>
      </c>
      <c r="E398" s="35">
        <v>182.59214</v>
      </c>
      <c r="F398" s="35">
        <v>182.18745000000001</v>
      </c>
    </row>
    <row r="399" spans="1:6" x14ac:dyDescent="0.2">
      <c r="A399" s="4">
        <v>397</v>
      </c>
      <c r="B399" s="35">
        <v>202205</v>
      </c>
      <c r="C399" s="35">
        <v>17</v>
      </c>
      <c r="D399" s="35">
        <v>13</v>
      </c>
      <c r="E399" s="35">
        <v>99.587890000000002</v>
      </c>
      <c r="F399" s="35">
        <v>99.364019999999996</v>
      </c>
    </row>
    <row r="400" spans="1:6" x14ac:dyDescent="0.2">
      <c r="A400" s="4">
        <v>398</v>
      </c>
      <c r="B400" s="35">
        <v>202205</v>
      </c>
      <c r="C400" s="35">
        <v>17</v>
      </c>
      <c r="D400" s="35">
        <v>14</v>
      </c>
      <c r="E400" s="35">
        <v>99.587890000000002</v>
      </c>
      <c r="F400" s="35">
        <v>99.364019999999996</v>
      </c>
    </row>
    <row r="401" spans="1:6" x14ac:dyDescent="0.2">
      <c r="A401" s="4">
        <v>399</v>
      </c>
      <c r="B401" s="35">
        <v>202205</v>
      </c>
      <c r="C401" s="35">
        <v>17</v>
      </c>
      <c r="D401" s="35">
        <v>15</v>
      </c>
      <c r="E401" s="35">
        <v>99.587890000000002</v>
      </c>
      <c r="F401" s="35">
        <v>99.364019999999996</v>
      </c>
    </row>
    <row r="402" spans="1:6" x14ac:dyDescent="0.2">
      <c r="A402" s="4">
        <v>400</v>
      </c>
      <c r="B402" s="35">
        <v>202205</v>
      </c>
      <c r="C402" s="35">
        <v>17</v>
      </c>
      <c r="D402" s="35">
        <v>16</v>
      </c>
      <c r="E402" s="35">
        <v>283.14438999999999</v>
      </c>
      <c r="F402" s="35">
        <v>282.51582999999999</v>
      </c>
    </row>
    <row r="403" spans="1:6" x14ac:dyDescent="0.2">
      <c r="A403" s="4">
        <v>401</v>
      </c>
      <c r="B403" s="35">
        <v>202205</v>
      </c>
      <c r="C403" s="35">
        <v>17</v>
      </c>
      <c r="D403" s="35">
        <v>17</v>
      </c>
      <c r="E403" s="35">
        <v>234.55591000000001</v>
      </c>
      <c r="F403" s="35">
        <v>234.03066999999999</v>
      </c>
    </row>
    <row r="404" spans="1:6" x14ac:dyDescent="0.2">
      <c r="A404" s="4">
        <v>402</v>
      </c>
      <c r="B404" s="35">
        <v>202205</v>
      </c>
      <c r="C404" s="35">
        <v>17</v>
      </c>
      <c r="D404" s="35">
        <v>18</v>
      </c>
      <c r="E404" s="35">
        <v>388.87150000000003</v>
      </c>
      <c r="F404" s="35">
        <v>388.00184000000002</v>
      </c>
    </row>
    <row r="405" spans="1:6" x14ac:dyDescent="0.2">
      <c r="A405" s="4">
        <v>403</v>
      </c>
      <c r="B405" s="35">
        <v>202205</v>
      </c>
      <c r="C405" s="35">
        <v>17</v>
      </c>
      <c r="D405" s="35">
        <v>19</v>
      </c>
      <c r="E405" s="35">
        <v>348.21319</v>
      </c>
      <c r="F405" s="35">
        <v>348.27346</v>
      </c>
    </row>
    <row r="406" spans="1:6" x14ac:dyDescent="0.2">
      <c r="A406" s="4">
        <v>404</v>
      </c>
      <c r="B406" s="35">
        <v>202205</v>
      </c>
      <c r="C406" s="35">
        <v>17</v>
      </c>
      <c r="D406" s="35">
        <v>20</v>
      </c>
      <c r="E406" s="35">
        <v>350.75324999999998</v>
      </c>
      <c r="F406" s="35">
        <v>350.81353000000001</v>
      </c>
    </row>
    <row r="407" spans="1:6" x14ac:dyDescent="0.2">
      <c r="A407" s="4">
        <v>405</v>
      </c>
      <c r="B407" s="35">
        <v>202205</v>
      </c>
      <c r="C407" s="35">
        <v>17</v>
      </c>
      <c r="D407" s="35">
        <v>21</v>
      </c>
      <c r="E407" s="35">
        <v>350.75324999999998</v>
      </c>
      <c r="F407" s="35">
        <v>350.81353000000001</v>
      </c>
    </row>
    <row r="408" spans="1:6" x14ac:dyDescent="0.2">
      <c r="A408" s="4">
        <v>406</v>
      </c>
      <c r="B408" s="35">
        <v>202205</v>
      </c>
      <c r="C408" s="35">
        <v>17</v>
      </c>
      <c r="D408" s="35">
        <v>22</v>
      </c>
      <c r="E408" s="35">
        <v>350.75324999999998</v>
      </c>
      <c r="F408" s="35">
        <v>350.81353000000001</v>
      </c>
    </row>
    <row r="409" spans="1:6" x14ac:dyDescent="0.2">
      <c r="A409" s="4">
        <v>407</v>
      </c>
      <c r="B409" s="35">
        <v>202205</v>
      </c>
      <c r="C409" s="35">
        <v>17</v>
      </c>
      <c r="D409" s="35">
        <v>23</v>
      </c>
      <c r="E409" s="35">
        <v>350.75324999999998</v>
      </c>
      <c r="F409" s="35">
        <v>350.81353000000001</v>
      </c>
    </row>
    <row r="410" spans="1:6" x14ac:dyDescent="0.2">
      <c r="A410" s="4">
        <v>408</v>
      </c>
      <c r="B410" s="35">
        <v>202205</v>
      </c>
      <c r="C410" s="35">
        <v>17</v>
      </c>
      <c r="D410" s="35">
        <v>24</v>
      </c>
      <c r="E410" s="35">
        <v>305.60892999999999</v>
      </c>
      <c r="F410" s="35">
        <v>305.66059000000001</v>
      </c>
    </row>
    <row r="411" spans="1:6" x14ac:dyDescent="0.2">
      <c r="A411" s="4">
        <v>409</v>
      </c>
      <c r="B411" s="35">
        <v>202205</v>
      </c>
      <c r="C411" s="35">
        <v>18</v>
      </c>
      <c r="D411" s="35">
        <v>1</v>
      </c>
      <c r="E411" s="35">
        <v>225.14252999999999</v>
      </c>
      <c r="F411" s="35">
        <v>225.03957</v>
      </c>
    </row>
    <row r="412" spans="1:6" x14ac:dyDescent="0.2">
      <c r="A412" s="4">
        <v>410</v>
      </c>
      <c r="B412" s="35">
        <v>202205</v>
      </c>
      <c r="C412" s="35">
        <v>18</v>
      </c>
      <c r="D412" s="35">
        <v>2</v>
      </c>
      <c r="E412" s="35">
        <v>225.14252999999999</v>
      </c>
      <c r="F412" s="35">
        <v>225.03957</v>
      </c>
    </row>
    <row r="413" spans="1:6" x14ac:dyDescent="0.2">
      <c r="A413" s="4">
        <v>411</v>
      </c>
      <c r="B413" s="35">
        <v>202205</v>
      </c>
      <c r="C413" s="35">
        <v>18</v>
      </c>
      <c r="D413" s="35">
        <v>3</v>
      </c>
      <c r="E413" s="35">
        <v>225.14252999999999</v>
      </c>
      <c r="F413" s="35">
        <v>225.03957</v>
      </c>
    </row>
    <row r="414" spans="1:6" x14ac:dyDescent="0.2">
      <c r="A414" s="4">
        <v>412</v>
      </c>
      <c r="B414" s="35">
        <v>202205</v>
      </c>
      <c r="C414" s="35">
        <v>18</v>
      </c>
      <c r="D414" s="35">
        <v>4</v>
      </c>
      <c r="E414" s="35">
        <v>225.14252999999999</v>
      </c>
      <c r="F414" s="35">
        <v>225.03957</v>
      </c>
    </row>
    <row r="415" spans="1:6" x14ac:dyDescent="0.2">
      <c r="A415" s="4">
        <v>413</v>
      </c>
      <c r="B415" s="35">
        <v>202205</v>
      </c>
      <c r="C415" s="35">
        <v>18</v>
      </c>
      <c r="D415" s="35">
        <v>5</v>
      </c>
      <c r="E415" s="35">
        <v>225.14252999999999</v>
      </c>
      <c r="F415" s="35">
        <v>225.03957</v>
      </c>
    </row>
    <row r="416" spans="1:6" x14ac:dyDescent="0.2">
      <c r="A416" s="4">
        <v>414</v>
      </c>
      <c r="B416" s="35">
        <v>202205</v>
      </c>
      <c r="C416" s="35">
        <v>18</v>
      </c>
      <c r="D416" s="35">
        <v>6</v>
      </c>
      <c r="E416" s="35">
        <v>225.14252999999999</v>
      </c>
      <c r="F416" s="35">
        <v>225.03957</v>
      </c>
    </row>
    <row r="417" spans="1:6" x14ac:dyDescent="0.2">
      <c r="A417" s="4">
        <v>415</v>
      </c>
      <c r="B417" s="35">
        <v>202205</v>
      </c>
      <c r="C417" s="35">
        <v>18</v>
      </c>
      <c r="D417" s="35">
        <v>7</v>
      </c>
      <c r="E417" s="35">
        <v>232.58122</v>
      </c>
      <c r="F417" s="35">
        <v>232.46968000000001</v>
      </c>
    </row>
    <row r="418" spans="1:6" x14ac:dyDescent="0.2">
      <c r="A418" s="4">
        <v>416</v>
      </c>
      <c r="B418" s="35">
        <v>202205</v>
      </c>
      <c r="C418" s="35">
        <v>18</v>
      </c>
      <c r="D418" s="35">
        <v>8</v>
      </c>
      <c r="E418" s="35">
        <v>203.75308999999999</v>
      </c>
      <c r="F418" s="35">
        <v>203.65012999999999</v>
      </c>
    </row>
    <row r="419" spans="1:6" x14ac:dyDescent="0.2">
      <c r="A419" s="4">
        <v>417</v>
      </c>
      <c r="B419" s="35">
        <v>202205</v>
      </c>
      <c r="C419" s="35">
        <v>18</v>
      </c>
      <c r="D419" s="35">
        <v>9</v>
      </c>
      <c r="E419" s="35">
        <v>100.46946</v>
      </c>
      <c r="F419" s="35">
        <v>100.24638</v>
      </c>
    </row>
    <row r="420" spans="1:6" x14ac:dyDescent="0.2">
      <c r="A420" s="4">
        <v>418</v>
      </c>
      <c r="B420" s="35">
        <v>202205</v>
      </c>
      <c r="C420" s="35">
        <v>18</v>
      </c>
      <c r="D420" s="35">
        <v>10</v>
      </c>
      <c r="E420" s="35">
        <v>90.671329999999998</v>
      </c>
      <c r="F420" s="35">
        <v>90.473990000000001</v>
      </c>
    </row>
    <row r="421" spans="1:6" x14ac:dyDescent="0.2">
      <c r="A421" s="4">
        <v>419</v>
      </c>
      <c r="B421" s="35">
        <v>202205</v>
      </c>
      <c r="C421" s="35">
        <v>18</v>
      </c>
      <c r="D421" s="35">
        <v>11</v>
      </c>
      <c r="E421" s="35">
        <v>90.671329999999998</v>
      </c>
      <c r="F421" s="35">
        <v>90.473990000000001</v>
      </c>
    </row>
    <row r="422" spans="1:6" x14ac:dyDescent="0.2">
      <c r="A422" s="4">
        <v>420</v>
      </c>
      <c r="B422" s="35">
        <v>202205</v>
      </c>
      <c r="C422" s="35">
        <v>18</v>
      </c>
      <c r="D422" s="35">
        <v>12</v>
      </c>
      <c r="E422" s="35">
        <v>90.671329999999998</v>
      </c>
      <c r="F422" s="35">
        <v>90.473990000000001</v>
      </c>
    </row>
    <row r="423" spans="1:6" x14ac:dyDescent="0.2">
      <c r="A423" s="4">
        <v>421</v>
      </c>
      <c r="B423" s="35">
        <v>202205</v>
      </c>
      <c r="C423" s="35">
        <v>18</v>
      </c>
      <c r="D423" s="35">
        <v>13</v>
      </c>
      <c r="E423" s="35">
        <v>133.73334</v>
      </c>
      <c r="F423" s="35">
        <v>133.44163</v>
      </c>
    </row>
    <row r="424" spans="1:6" x14ac:dyDescent="0.2">
      <c r="A424" s="4">
        <v>422</v>
      </c>
      <c r="B424" s="35">
        <v>202205</v>
      </c>
      <c r="C424" s="35">
        <v>18</v>
      </c>
      <c r="D424" s="35">
        <v>14</v>
      </c>
      <c r="E424" s="35">
        <v>325.56051000000002</v>
      </c>
      <c r="F424" s="35">
        <v>324.83981</v>
      </c>
    </row>
    <row r="425" spans="1:6" x14ac:dyDescent="0.2">
      <c r="A425" s="4">
        <v>423</v>
      </c>
      <c r="B425" s="35">
        <v>202205</v>
      </c>
      <c r="C425" s="35">
        <v>18</v>
      </c>
      <c r="D425" s="35">
        <v>15</v>
      </c>
      <c r="E425" s="35">
        <v>306.18732</v>
      </c>
      <c r="F425" s="35">
        <v>305.50952000000001</v>
      </c>
    </row>
    <row r="426" spans="1:6" x14ac:dyDescent="0.2">
      <c r="A426" s="4">
        <v>424</v>
      </c>
      <c r="B426" s="35">
        <v>202205</v>
      </c>
      <c r="C426" s="35">
        <v>18</v>
      </c>
      <c r="D426" s="35">
        <v>16</v>
      </c>
      <c r="E426" s="35">
        <v>290.34043000000003</v>
      </c>
      <c r="F426" s="35">
        <v>289.69695000000002</v>
      </c>
    </row>
    <row r="427" spans="1:6" x14ac:dyDescent="0.2">
      <c r="A427" s="4">
        <v>425</v>
      </c>
      <c r="B427" s="35">
        <v>202205</v>
      </c>
      <c r="C427" s="35">
        <v>18</v>
      </c>
      <c r="D427" s="35">
        <v>17</v>
      </c>
      <c r="E427" s="35">
        <v>293.07738999999998</v>
      </c>
      <c r="F427" s="35">
        <v>292.42532</v>
      </c>
    </row>
    <row r="428" spans="1:6" x14ac:dyDescent="0.2">
      <c r="A428" s="4">
        <v>426</v>
      </c>
      <c r="B428" s="35">
        <v>202205</v>
      </c>
      <c r="C428" s="35">
        <v>18</v>
      </c>
      <c r="D428" s="35">
        <v>18</v>
      </c>
      <c r="E428" s="35">
        <v>370.56155999999999</v>
      </c>
      <c r="F428" s="35">
        <v>369.73790000000002</v>
      </c>
    </row>
    <row r="429" spans="1:6" x14ac:dyDescent="0.2">
      <c r="A429" s="4">
        <v>427</v>
      </c>
      <c r="B429" s="35">
        <v>202205</v>
      </c>
      <c r="C429" s="35">
        <v>18</v>
      </c>
      <c r="D429" s="35">
        <v>19</v>
      </c>
      <c r="E429" s="35">
        <v>350.48482999999999</v>
      </c>
      <c r="F429" s="35">
        <v>350.55347</v>
      </c>
    </row>
    <row r="430" spans="1:6" x14ac:dyDescent="0.2">
      <c r="A430" s="4">
        <v>428</v>
      </c>
      <c r="B430" s="35">
        <v>202205</v>
      </c>
      <c r="C430" s="35">
        <v>18</v>
      </c>
      <c r="D430" s="35">
        <v>20</v>
      </c>
      <c r="E430" s="35">
        <v>352.09782999999999</v>
      </c>
      <c r="F430" s="35">
        <v>352.16647</v>
      </c>
    </row>
    <row r="431" spans="1:6" x14ac:dyDescent="0.2">
      <c r="A431" s="4">
        <v>429</v>
      </c>
      <c r="B431" s="35">
        <v>202205</v>
      </c>
      <c r="C431" s="35">
        <v>18</v>
      </c>
      <c r="D431" s="35">
        <v>21</v>
      </c>
      <c r="E431" s="35">
        <v>351.95197999999999</v>
      </c>
      <c r="F431" s="35">
        <v>352.02060999999998</v>
      </c>
    </row>
    <row r="432" spans="1:6" x14ac:dyDescent="0.2">
      <c r="A432" s="4">
        <v>430</v>
      </c>
      <c r="B432" s="35">
        <v>202205</v>
      </c>
      <c r="C432" s="35">
        <v>18</v>
      </c>
      <c r="D432" s="35">
        <v>22</v>
      </c>
      <c r="E432" s="35">
        <v>338.43020999999999</v>
      </c>
      <c r="F432" s="35">
        <v>338.49885</v>
      </c>
    </row>
    <row r="433" spans="1:6" x14ac:dyDescent="0.2">
      <c r="A433" s="4">
        <v>431</v>
      </c>
      <c r="B433" s="35">
        <v>202205</v>
      </c>
      <c r="C433" s="35">
        <v>18</v>
      </c>
      <c r="D433" s="35">
        <v>23</v>
      </c>
      <c r="E433" s="35">
        <v>274.46780000000001</v>
      </c>
      <c r="F433" s="35">
        <v>274.51927999999998</v>
      </c>
    </row>
    <row r="434" spans="1:6" x14ac:dyDescent="0.2">
      <c r="A434" s="4">
        <v>432</v>
      </c>
      <c r="B434" s="35">
        <v>202205</v>
      </c>
      <c r="C434" s="35">
        <v>18</v>
      </c>
      <c r="D434" s="35">
        <v>24</v>
      </c>
      <c r="E434" s="35">
        <v>121.95328000000001</v>
      </c>
      <c r="F434" s="35">
        <v>121.97044</v>
      </c>
    </row>
    <row r="435" spans="1:6" x14ac:dyDescent="0.2">
      <c r="A435" s="4">
        <v>433</v>
      </c>
      <c r="B435" s="35">
        <v>202205</v>
      </c>
      <c r="C435" s="35">
        <v>19</v>
      </c>
      <c r="D435" s="35">
        <v>1</v>
      </c>
      <c r="E435" s="35">
        <v>71.108189999999993</v>
      </c>
      <c r="F435" s="35">
        <v>71.074160000000006</v>
      </c>
    </row>
    <row r="436" spans="1:6" x14ac:dyDescent="0.2">
      <c r="A436" s="4">
        <v>434</v>
      </c>
      <c r="B436" s="35">
        <v>202205</v>
      </c>
      <c r="C436" s="35">
        <v>19</v>
      </c>
      <c r="D436" s="35">
        <v>2</v>
      </c>
      <c r="E436" s="35">
        <v>74.239059999999995</v>
      </c>
      <c r="F436" s="35">
        <v>74.205029999999994</v>
      </c>
    </row>
    <row r="437" spans="1:6" x14ac:dyDescent="0.2">
      <c r="A437" s="4">
        <v>435</v>
      </c>
      <c r="B437" s="35">
        <v>202205</v>
      </c>
      <c r="C437" s="35">
        <v>19</v>
      </c>
      <c r="D437" s="35">
        <v>3</v>
      </c>
      <c r="E437" s="35">
        <v>72.027029999999996</v>
      </c>
      <c r="F437" s="35">
        <v>71.992999999999995</v>
      </c>
    </row>
    <row r="438" spans="1:6" x14ac:dyDescent="0.2">
      <c r="A438" s="4">
        <v>436</v>
      </c>
      <c r="B438" s="35">
        <v>202205</v>
      </c>
      <c r="C438" s="35">
        <v>19</v>
      </c>
      <c r="D438" s="35">
        <v>4</v>
      </c>
      <c r="E438" s="35">
        <v>69.661869999999993</v>
      </c>
      <c r="F438" s="35">
        <v>69.627840000000006</v>
      </c>
    </row>
    <row r="439" spans="1:6" x14ac:dyDescent="0.2">
      <c r="A439" s="4">
        <v>437</v>
      </c>
      <c r="B439" s="35">
        <v>202205</v>
      </c>
      <c r="C439" s="35">
        <v>19</v>
      </c>
      <c r="D439" s="35">
        <v>5</v>
      </c>
      <c r="E439" s="35">
        <v>61.91977</v>
      </c>
      <c r="F439" s="35">
        <v>61.89425</v>
      </c>
    </row>
    <row r="440" spans="1:6" x14ac:dyDescent="0.2">
      <c r="A440" s="4">
        <v>438</v>
      </c>
      <c r="B440" s="35">
        <v>202205</v>
      </c>
      <c r="C440" s="35">
        <v>19</v>
      </c>
      <c r="D440" s="35">
        <v>6</v>
      </c>
      <c r="E440" s="35">
        <v>75.693899999999999</v>
      </c>
      <c r="F440" s="35">
        <v>75.659869999999998</v>
      </c>
    </row>
    <row r="441" spans="1:6" x14ac:dyDescent="0.2">
      <c r="A441" s="4">
        <v>439</v>
      </c>
      <c r="B441" s="35">
        <v>202205</v>
      </c>
      <c r="C441" s="35">
        <v>19</v>
      </c>
      <c r="D441" s="35">
        <v>7</v>
      </c>
      <c r="E441" s="35">
        <v>78.033540000000002</v>
      </c>
      <c r="F441" s="35">
        <v>77.999510000000001</v>
      </c>
    </row>
    <row r="442" spans="1:6" x14ac:dyDescent="0.2">
      <c r="A442" s="4">
        <v>440</v>
      </c>
      <c r="B442" s="35">
        <v>202205</v>
      </c>
      <c r="C442" s="35">
        <v>19</v>
      </c>
      <c r="D442" s="35">
        <v>8</v>
      </c>
      <c r="E442" s="35">
        <v>95.899919999999995</v>
      </c>
      <c r="F442" s="35">
        <v>95.865889999999993</v>
      </c>
    </row>
    <row r="443" spans="1:6" x14ac:dyDescent="0.2">
      <c r="A443" s="4">
        <v>441</v>
      </c>
      <c r="B443" s="35">
        <v>202205</v>
      </c>
      <c r="C443" s="35">
        <v>19</v>
      </c>
      <c r="D443" s="35">
        <v>9</v>
      </c>
      <c r="E443" s="35">
        <v>84.720669999999998</v>
      </c>
      <c r="F443" s="35">
        <v>84.533500000000004</v>
      </c>
    </row>
    <row r="444" spans="1:6" x14ac:dyDescent="0.2">
      <c r="A444" s="4">
        <v>442</v>
      </c>
      <c r="B444" s="35">
        <v>202205</v>
      </c>
      <c r="C444" s="35">
        <v>19</v>
      </c>
      <c r="D444" s="35">
        <v>10</v>
      </c>
      <c r="E444" s="35">
        <v>74.953720000000004</v>
      </c>
      <c r="F444" s="35">
        <v>74.783559999999994</v>
      </c>
    </row>
    <row r="445" spans="1:6" x14ac:dyDescent="0.2">
      <c r="A445" s="4">
        <v>443</v>
      </c>
      <c r="B445" s="35">
        <v>202205</v>
      </c>
      <c r="C445" s="35">
        <v>19</v>
      </c>
      <c r="D445" s="35">
        <v>11</v>
      </c>
      <c r="E445" s="35">
        <v>73.711579999999998</v>
      </c>
      <c r="F445" s="35">
        <v>73.549930000000003</v>
      </c>
    </row>
    <row r="446" spans="1:6" x14ac:dyDescent="0.2">
      <c r="A446" s="4">
        <v>444</v>
      </c>
      <c r="B446" s="35">
        <v>202205</v>
      </c>
      <c r="C446" s="35">
        <v>19</v>
      </c>
      <c r="D446" s="35">
        <v>12</v>
      </c>
      <c r="E446" s="35">
        <v>73.762630000000001</v>
      </c>
      <c r="F446" s="35">
        <v>73.600980000000007</v>
      </c>
    </row>
    <row r="447" spans="1:6" x14ac:dyDescent="0.2">
      <c r="A447" s="4">
        <v>445</v>
      </c>
      <c r="B447" s="35">
        <v>202205</v>
      </c>
      <c r="C447" s="35">
        <v>19</v>
      </c>
      <c r="D447" s="35">
        <v>13</v>
      </c>
      <c r="E447" s="35">
        <v>67.347740000000002</v>
      </c>
      <c r="F447" s="35">
        <v>67.203109999999995</v>
      </c>
    </row>
    <row r="448" spans="1:6" x14ac:dyDescent="0.2">
      <c r="A448" s="4">
        <v>446</v>
      </c>
      <c r="B448" s="35">
        <v>202205</v>
      </c>
      <c r="C448" s="35">
        <v>19</v>
      </c>
      <c r="D448" s="35">
        <v>14</v>
      </c>
      <c r="E448" s="35">
        <v>52.38252</v>
      </c>
      <c r="F448" s="35">
        <v>52.263420000000004</v>
      </c>
    </row>
    <row r="449" spans="1:6" x14ac:dyDescent="0.2">
      <c r="A449" s="4">
        <v>447</v>
      </c>
      <c r="B449" s="35">
        <v>202205</v>
      </c>
      <c r="C449" s="35">
        <v>19</v>
      </c>
      <c r="D449" s="35">
        <v>15</v>
      </c>
      <c r="E449" s="35">
        <v>0</v>
      </c>
      <c r="F449" s="35">
        <v>0</v>
      </c>
    </row>
    <row r="450" spans="1:6" x14ac:dyDescent="0.2">
      <c r="A450" s="4">
        <v>448</v>
      </c>
      <c r="B450" s="35">
        <v>202205</v>
      </c>
      <c r="C450" s="35">
        <v>19</v>
      </c>
      <c r="D450" s="35">
        <v>16</v>
      </c>
      <c r="E450" s="35">
        <v>43.670540000000003</v>
      </c>
      <c r="F450" s="35">
        <v>43.568440000000002</v>
      </c>
    </row>
    <row r="451" spans="1:6" x14ac:dyDescent="0.2">
      <c r="A451" s="4">
        <v>449</v>
      </c>
      <c r="B451" s="35">
        <v>202205</v>
      </c>
      <c r="C451" s="35">
        <v>19</v>
      </c>
      <c r="D451" s="35">
        <v>17</v>
      </c>
      <c r="E451" s="35">
        <v>98.681970000000007</v>
      </c>
      <c r="F451" s="35">
        <v>98.452259999999995</v>
      </c>
    </row>
    <row r="452" spans="1:6" x14ac:dyDescent="0.2">
      <c r="A452" s="4">
        <v>450</v>
      </c>
      <c r="B452" s="35">
        <v>202205</v>
      </c>
      <c r="C452" s="35">
        <v>19</v>
      </c>
      <c r="D452" s="35">
        <v>18</v>
      </c>
      <c r="E452" s="35">
        <v>187.66505000000001</v>
      </c>
      <c r="F452" s="35">
        <v>187.24816999999999</v>
      </c>
    </row>
    <row r="453" spans="1:6" x14ac:dyDescent="0.2">
      <c r="A453" s="4">
        <v>451</v>
      </c>
      <c r="B453" s="35">
        <v>202205</v>
      </c>
      <c r="C453" s="35">
        <v>19</v>
      </c>
      <c r="D453" s="35">
        <v>19</v>
      </c>
      <c r="E453" s="35">
        <v>111.51173</v>
      </c>
      <c r="F453" s="35">
        <v>111.52875</v>
      </c>
    </row>
    <row r="454" spans="1:6" x14ac:dyDescent="0.2">
      <c r="A454" s="4">
        <v>452</v>
      </c>
      <c r="B454" s="35">
        <v>202205</v>
      </c>
      <c r="C454" s="35">
        <v>19</v>
      </c>
      <c r="D454" s="35">
        <v>20</v>
      </c>
      <c r="E454" s="35">
        <v>113.47704</v>
      </c>
      <c r="F454" s="35">
        <v>113.50256</v>
      </c>
    </row>
    <row r="455" spans="1:6" x14ac:dyDescent="0.2">
      <c r="A455" s="4">
        <v>453</v>
      </c>
      <c r="B455" s="35">
        <v>202205</v>
      </c>
      <c r="C455" s="35">
        <v>19</v>
      </c>
      <c r="D455" s="35">
        <v>21</v>
      </c>
      <c r="E455" s="35">
        <v>210.86582000000001</v>
      </c>
      <c r="F455" s="35">
        <v>210.90835999999999</v>
      </c>
    </row>
    <row r="456" spans="1:6" x14ac:dyDescent="0.2">
      <c r="A456" s="4">
        <v>454</v>
      </c>
      <c r="B456" s="35">
        <v>202205</v>
      </c>
      <c r="C456" s="35">
        <v>19</v>
      </c>
      <c r="D456" s="35">
        <v>22</v>
      </c>
      <c r="E456" s="35">
        <v>111.70741</v>
      </c>
      <c r="F456" s="35">
        <v>111.73294</v>
      </c>
    </row>
    <row r="457" spans="1:6" x14ac:dyDescent="0.2">
      <c r="A457" s="4">
        <v>455</v>
      </c>
      <c r="B457" s="35">
        <v>202205</v>
      </c>
      <c r="C457" s="35">
        <v>19</v>
      </c>
      <c r="D457" s="35">
        <v>23</v>
      </c>
      <c r="E457" s="35">
        <v>75.983159999999998</v>
      </c>
      <c r="F457" s="35">
        <v>76.00018</v>
      </c>
    </row>
    <row r="458" spans="1:6" x14ac:dyDescent="0.2">
      <c r="A458" s="4">
        <v>456</v>
      </c>
      <c r="B458" s="35">
        <v>202205</v>
      </c>
      <c r="C458" s="35">
        <v>19</v>
      </c>
      <c r="D458" s="35">
        <v>24</v>
      </c>
      <c r="E458" s="35">
        <v>75.983159999999998</v>
      </c>
      <c r="F458" s="35">
        <v>76.00018</v>
      </c>
    </row>
    <row r="459" spans="1:6" x14ac:dyDescent="0.2">
      <c r="A459" s="4">
        <v>457</v>
      </c>
      <c r="B459" s="35">
        <v>202205</v>
      </c>
      <c r="C459" s="35">
        <v>20</v>
      </c>
      <c r="D459" s="35">
        <v>1</v>
      </c>
      <c r="E459" s="35">
        <v>70.949650000000005</v>
      </c>
      <c r="F459" s="35">
        <v>70.915660000000003</v>
      </c>
    </row>
    <row r="460" spans="1:6" x14ac:dyDescent="0.2">
      <c r="A460" s="4">
        <v>458</v>
      </c>
      <c r="B460" s="35">
        <v>202205</v>
      </c>
      <c r="C460" s="35">
        <v>20</v>
      </c>
      <c r="D460" s="35">
        <v>2</v>
      </c>
      <c r="E460" s="35">
        <v>70.949650000000005</v>
      </c>
      <c r="F460" s="35">
        <v>70.915660000000003</v>
      </c>
    </row>
    <row r="461" spans="1:6" x14ac:dyDescent="0.2">
      <c r="A461" s="4">
        <v>459</v>
      </c>
      <c r="B461" s="35">
        <v>202205</v>
      </c>
      <c r="C461" s="35">
        <v>20</v>
      </c>
      <c r="D461" s="35">
        <v>3</v>
      </c>
      <c r="E461" s="35">
        <v>70.35472</v>
      </c>
      <c r="F461" s="35">
        <v>70.320729999999998</v>
      </c>
    </row>
    <row r="462" spans="1:6" x14ac:dyDescent="0.2">
      <c r="A462" s="4">
        <v>460</v>
      </c>
      <c r="B462" s="35">
        <v>202205</v>
      </c>
      <c r="C462" s="35">
        <v>20</v>
      </c>
      <c r="D462" s="35">
        <v>4</v>
      </c>
      <c r="E462" s="35">
        <v>68.221469999999997</v>
      </c>
      <c r="F462" s="35">
        <v>68.187479999999994</v>
      </c>
    </row>
    <row r="463" spans="1:6" x14ac:dyDescent="0.2">
      <c r="A463" s="4">
        <v>461</v>
      </c>
      <c r="B463" s="35">
        <v>202205</v>
      </c>
      <c r="C463" s="35">
        <v>20</v>
      </c>
      <c r="D463" s="35">
        <v>5</v>
      </c>
      <c r="E463" s="35">
        <v>72.199010000000001</v>
      </c>
      <c r="F463" s="35">
        <v>72.165009999999995</v>
      </c>
    </row>
    <row r="464" spans="1:6" x14ac:dyDescent="0.2">
      <c r="A464" s="4">
        <v>462</v>
      </c>
      <c r="B464" s="35">
        <v>202205</v>
      </c>
      <c r="C464" s="35">
        <v>20</v>
      </c>
      <c r="D464" s="35">
        <v>6</v>
      </c>
      <c r="E464" s="35">
        <v>73.040409999999994</v>
      </c>
      <c r="F464" s="35">
        <v>73.006410000000002</v>
      </c>
    </row>
    <row r="465" spans="1:6" x14ac:dyDescent="0.2">
      <c r="A465" s="4">
        <v>463</v>
      </c>
      <c r="B465" s="35">
        <v>202205</v>
      </c>
      <c r="C465" s="35">
        <v>20</v>
      </c>
      <c r="D465" s="35">
        <v>7</v>
      </c>
      <c r="E465" s="35">
        <v>73.040409999999994</v>
      </c>
      <c r="F465" s="35">
        <v>73.006410000000002</v>
      </c>
    </row>
    <row r="466" spans="1:6" x14ac:dyDescent="0.2">
      <c r="A466" s="4">
        <v>464</v>
      </c>
      <c r="B466" s="35">
        <v>202205</v>
      </c>
      <c r="C466" s="35">
        <v>20</v>
      </c>
      <c r="D466" s="35">
        <v>8</v>
      </c>
      <c r="E466" s="35">
        <v>70.167739999999995</v>
      </c>
      <c r="F466" s="35">
        <v>70.133750000000006</v>
      </c>
    </row>
    <row r="467" spans="1:6" x14ac:dyDescent="0.2">
      <c r="A467" s="4">
        <v>465</v>
      </c>
      <c r="B467" s="35">
        <v>202205</v>
      </c>
      <c r="C467" s="35">
        <v>20</v>
      </c>
      <c r="D467" s="35">
        <v>9</v>
      </c>
      <c r="E467" s="35">
        <v>59.764969999999998</v>
      </c>
      <c r="F467" s="35">
        <v>59.628979999999999</v>
      </c>
    </row>
    <row r="468" spans="1:6" x14ac:dyDescent="0.2">
      <c r="A468" s="4">
        <v>466</v>
      </c>
      <c r="B468" s="35">
        <v>202205</v>
      </c>
      <c r="C468" s="35">
        <v>20</v>
      </c>
      <c r="D468" s="35">
        <v>10</v>
      </c>
      <c r="E468" s="35">
        <v>61.787730000000003</v>
      </c>
      <c r="F468" s="35">
        <v>61.643250000000002</v>
      </c>
    </row>
    <row r="469" spans="1:6" x14ac:dyDescent="0.2">
      <c r="A469" s="4">
        <v>467</v>
      </c>
      <c r="B469" s="35">
        <v>202205</v>
      </c>
      <c r="C469" s="35">
        <v>20</v>
      </c>
      <c r="D469" s="35">
        <v>11</v>
      </c>
      <c r="E469" s="35">
        <v>73.745819999999995</v>
      </c>
      <c r="F469" s="35">
        <v>73.584339999999997</v>
      </c>
    </row>
    <row r="470" spans="1:6" x14ac:dyDescent="0.2">
      <c r="A470" s="4">
        <v>468</v>
      </c>
      <c r="B470" s="35">
        <v>202205</v>
      </c>
      <c r="C470" s="35">
        <v>20</v>
      </c>
      <c r="D470" s="35">
        <v>12</v>
      </c>
      <c r="E470" s="35">
        <v>58.022669999999998</v>
      </c>
      <c r="F470" s="35">
        <v>57.895189999999999</v>
      </c>
    </row>
    <row r="471" spans="1:6" x14ac:dyDescent="0.2">
      <c r="A471" s="4">
        <v>469</v>
      </c>
      <c r="B471" s="35">
        <v>202205</v>
      </c>
      <c r="C471" s="35">
        <v>20</v>
      </c>
      <c r="D471" s="35">
        <v>13</v>
      </c>
      <c r="E471" s="35">
        <v>50.110100000000003</v>
      </c>
      <c r="F471" s="35">
        <v>49.99962</v>
      </c>
    </row>
    <row r="472" spans="1:6" x14ac:dyDescent="0.2">
      <c r="A472" s="4">
        <v>470</v>
      </c>
      <c r="B472" s="35">
        <v>202205</v>
      </c>
      <c r="C472" s="35">
        <v>20</v>
      </c>
      <c r="D472" s="35">
        <v>14</v>
      </c>
      <c r="E472" s="35">
        <v>30.069459999999999</v>
      </c>
      <c r="F472" s="35">
        <v>30.001470000000001</v>
      </c>
    </row>
    <row r="473" spans="1:6" x14ac:dyDescent="0.2">
      <c r="A473" s="4">
        <v>471</v>
      </c>
      <c r="B473" s="35">
        <v>202205</v>
      </c>
      <c r="C473" s="35">
        <v>20</v>
      </c>
      <c r="D473" s="35">
        <v>15</v>
      </c>
      <c r="E473" s="35">
        <v>0</v>
      </c>
      <c r="F473" s="35">
        <v>0</v>
      </c>
    </row>
    <row r="474" spans="1:6" x14ac:dyDescent="0.2">
      <c r="A474" s="4">
        <v>472</v>
      </c>
      <c r="B474" s="35">
        <v>202205</v>
      </c>
      <c r="C474" s="35">
        <v>20</v>
      </c>
      <c r="D474" s="35">
        <v>16</v>
      </c>
      <c r="E474" s="35">
        <v>0</v>
      </c>
      <c r="F474" s="35">
        <v>0</v>
      </c>
    </row>
    <row r="475" spans="1:6" x14ac:dyDescent="0.2">
      <c r="A475" s="4">
        <v>473</v>
      </c>
      <c r="B475" s="35">
        <v>202205</v>
      </c>
      <c r="C475" s="35">
        <v>20</v>
      </c>
      <c r="D475" s="35">
        <v>17</v>
      </c>
      <c r="E475" s="35">
        <v>86.009879999999995</v>
      </c>
      <c r="F475" s="35">
        <v>85.805899999999994</v>
      </c>
    </row>
    <row r="476" spans="1:6" x14ac:dyDescent="0.2">
      <c r="A476" s="4">
        <v>474</v>
      </c>
      <c r="B476" s="35">
        <v>202205</v>
      </c>
      <c r="C476" s="35">
        <v>20</v>
      </c>
      <c r="D476" s="35">
        <v>18</v>
      </c>
      <c r="E476" s="35">
        <v>112.56926</v>
      </c>
      <c r="F476" s="35">
        <v>112.30579</v>
      </c>
    </row>
    <row r="477" spans="1:6" x14ac:dyDescent="0.2">
      <c r="A477" s="4">
        <v>475</v>
      </c>
      <c r="B477" s="35">
        <v>202205</v>
      </c>
      <c r="C477" s="35">
        <v>20</v>
      </c>
      <c r="D477" s="35">
        <v>19</v>
      </c>
      <c r="E477" s="35">
        <v>80.502529999999993</v>
      </c>
      <c r="F477" s="35">
        <v>80.519530000000003</v>
      </c>
    </row>
    <row r="478" spans="1:6" x14ac:dyDescent="0.2">
      <c r="A478" s="4">
        <v>476</v>
      </c>
      <c r="B478" s="35">
        <v>202205</v>
      </c>
      <c r="C478" s="35">
        <v>20</v>
      </c>
      <c r="D478" s="35">
        <v>20</v>
      </c>
      <c r="E478" s="35">
        <v>80.502529999999993</v>
      </c>
      <c r="F478" s="35">
        <v>80.519530000000003</v>
      </c>
    </row>
    <row r="479" spans="1:6" x14ac:dyDescent="0.2">
      <c r="A479" s="4">
        <v>477</v>
      </c>
      <c r="B479" s="35">
        <v>202205</v>
      </c>
      <c r="C479" s="35">
        <v>20</v>
      </c>
      <c r="D479" s="35">
        <v>21</v>
      </c>
      <c r="E479" s="35">
        <v>80.502529999999993</v>
      </c>
      <c r="F479" s="35">
        <v>80.519530000000003</v>
      </c>
    </row>
    <row r="480" spans="1:6" x14ac:dyDescent="0.2">
      <c r="A480" s="4">
        <v>478</v>
      </c>
      <c r="B480" s="35">
        <v>202205</v>
      </c>
      <c r="C480" s="35">
        <v>20</v>
      </c>
      <c r="D480" s="35">
        <v>22</v>
      </c>
      <c r="E480" s="35">
        <v>82.185329999999993</v>
      </c>
      <c r="F480" s="35">
        <v>82.202330000000003</v>
      </c>
    </row>
    <row r="481" spans="1:6" x14ac:dyDescent="0.2">
      <c r="A481" s="4">
        <v>479</v>
      </c>
      <c r="B481" s="35">
        <v>202205</v>
      </c>
      <c r="C481" s="35">
        <v>20</v>
      </c>
      <c r="D481" s="35">
        <v>23</v>
      </c>
      <c r="E481" s="35">
        <v>80.952979999999997</v>
      </c>
      <c r="F481" s="35">
        <v>80.969970000000004</v>
      </c>
    </row>
    <row r="482" spans="1:6" x14ac:dyDescent="0.2">
      <c r="A482" s="4">
        <v>480</v>
      </c>
      <c r="B482" s="35">
        <v>202205</v>
      </c>
      <c r="C482" s="35">
        <v>20</v>
      </c>
      <c r="D482" s="35">
        <v>24</v>
      </c>
      <c r="E482" s="35">
        <v>80.511030000000005</v>
      </c>
      <c r="F482" s="35">
        <v>80.528030000000001</v>
      </c>
    </row>
    <row r="483" spans="1:6" x14ac:dyDescent="0.2">
      <c r="A483" s="4">
        <v>481</v>
      </c>
      <c r="B483" s="35">
        <v>202205</v>
      </c>
      <c r="C483" s="35">
        <v>21</v>
      </c>
      <c r="D483" s="35">
        <v>1</v>
      </c>
      <c r="E483" s="35">
        <v>76.95984</v>
      </c>
      <c r="F483" s="35">
        <v>76.917720000000003</v>
      </c>
    </row>
    <row r="484" spans="1:6" x14ac:dyDescent="0.2">
      <c r="A484" s="4">
        <v>482</v>
      </c>
      <c r="B484" s="35">
        <v>202205</v>
      </c>
      <c r="C484" s="35">
        <v>21</v>
      </c>
      <c r="D484" s="35">
        <v>2</v>
      </c>
      <c r="E484" s="35">
        <v>58.621220000000001</v>
      </c>
      <c r="F484" s="35">
        <v>58.587530000000001</v>
      </c>
    </row>
    <row r="485" spans="1:6" x14ac:dyDescent="0.2">
      <c r="A485" s="4">
        <v>483</v>
      </c>
      <c r="B485" s="35">
        <v>202205</v>
      </c>
      <c r="C485" s="35">
        <v>21</v>
      </c>
      <c r="D485" s="35">
        <v>3</v>
      </c>
      <c r="E485" s="35">
        <v>57.719880000000003</v>
      </c>
      <c r="F485" s="35">
        <v>57.694609999999997</v>
      </c>
    </row>
    <row r="486" spans="1:6" x14ac:dyDescent="0.2">
      <c r="A486" s="4">
        <v>484</v>
      </c>
      <c r="B486" s="35">
        <v>202205</v>
      </c>
      <c r="C486" s="35">
        <v>21</v>
      </c>
      <c r="D486" s="35">
        <v>4</v>
      </c>
      <c r="E486" s="35">
        <v>57.484009999999998</v>
      </c>
      <c r="F486" s="35">
        <v>57.450319999999998</v>
      </c>
    </row>
    <row r="487" spans="1:6" x14ac:dyDescent="0.2">
      <c r="A487" s="4">
        <v>485</v>
      </c>
      <c r="B487" s="35">
        <v>202205</v>
      </c>
      <c r="C487" s="35">
        <v>21</v>
      </c>
      <c r="D487" s="35">
        <v>5</v>
      </c>
      <c r="E487" s="35">
        <v>57.500860000000003</v>
      </c>
      <c r="F487" s="35">
        <v>57.46716</v>
      </c>
    </row>
    <row r="488" spans="1:6" x14ac:dyDescent="0.2">
      <c r="A488" s="4">
        <v>486</v>
      </c>
      <c r="B488" s="35">
        <v>202205</v>
      </c>
      <c r="C488" s="35">
        <v>21</v>
      </c>
      <c r="D488" s="35">
        <v>6</v>
      </c>
      <c r="E488" s="35">
        <v>57.719880000000003</v>
      </c>
      <c r="F488" s="35">
        <v>57.694609999999997</v>
      </c>
    </row>
    <row r="489" spans="1:6" x14ac:dyDescent="0.2">
      <c r="A489" s="4">
        <v>487</v>
      </c>
      <c r="B489" s="35">
        <v>202205</v>
      </c>
      <c r="C489" s="35">
        <v>21</v>
      </c>
      <c r="D489" s="35">
        <v>7</v>
      </c>
      <c r="E489" s="35">
        <v>57.719880000000003</v>
      </c>
      <c r="F489" s="35">
        <v>57.694609999999997</v>
      </c>
    </row>
    <row r="490" spans="1:6" x14ac:dyDescent="0.2">
      <c r="A490" s="4">
        <v>488</v>
      </c>
      <c r="B490" s="35">
        <v>202205</v>
      </c>
      <c r="C490" s="35">
        <v>21</v>
      </c>
      <c r="D490" s="35">
        <v>8</v>
      </c>
      <c r="E490" s="35">
        <v>67.954790000000003</v>
      </c>
      <c r="F490" s="35">
        <v>51.957999999999998</v>
      </c>
    </row>
    <row r="491" spans="1:6" x14ac:dyDescent="0.2">
      <c r="A491" s="4">
        <v>489</v>
      </c>
      <c r="B491" s="35">
        <v>202205</v>
      </c>
      <c r="C491" s="35">
        <v>21</v>
      </c>
      <c r="D491" s="35">
        <v>9</v>
      </c>
      <c r="E491" s="35">
        <v>70.439819999999997</v>
      </c>
      <c r="F491" s="35">
        <v>0</v>
      </c>
    </row>
    <row r="492" spans="1:6" x14ac:dyDescent="0.2">
      <c r="A492" s="4">
        <v>490</v>
      </c>
      <c r="B492" s="35">
        <v>202205</v>
      </c>
      <c r="C492" s="35">
        <v>21</v>
      </c>
      <c r="D492" s="35">
        <v>10</v>
      </c>
      <c r="E492" s="35">
        <v>70.439819999999997</v>
      </c>
      <c r="F492" s="35">
        <v>0</v>
      </c>
    </row>
    <row r="493" spans="1:6" x14ac:dyDescent="0.2">
      <c r="A493" s="4">
        <v>491</v>
      </c>
      <c r="B493" s="35">
        <v>202205</v>
      </c>
      <c r="C493" s="35">
        <v>21</v>
      </c>
      <c r="D493" s="35">
        <v>11</v>
      </c>
      <c r="E493" s="35">
        <v>70.439819999999997</v>
      </c>
      <c r="F493" s="35">
        <v>0</v>
      </c>
    </row>
    <row r="494" spans="1:6" x14ac:dyDescent="0.2">
      <c r="A494" s="4">
        <v>492</v>
      </c>
      <c r="B494" s="35">
        <v>202205</v>
      </c>
      <c r="C494" s="35">
        <v>21</v>
      </c>
      <c r="D494" s="35">
        <v>12</v>
      </c>
      <c r="E494" s="35">
        <v>70.439819999999997</v>
      </c>
      <c r="F494" s="35">
        <v>0</v>
      </c>
    </row>
    <row r="495" spans="1:6" x14ac:dyDescent="0.2">
      <c r="A495" s="4">
        <v>493</v>
      </c>
      <c r="B495" s="35">
        <v>202205</v>
      </c>
      <c r="C495" s="35">
        <v>21</v>
      </c>
      <c r="D495" s="35">
        <v>13</v>
      </c>
      <c r="E495" s="35">
        <v>70.439819999999997</v>
      </c>
      <c r="F495" s="35">
        <v>0</v>
      </c>
    </row>
    <row r="496" spans="1:6" x14ac:dyDescent="0.2">
      <c r="A496" s="4">
        <v>494</v>
      </c>
      <c r="B496" s="35">
        <v>202205</v>
      </c>
      <c r="C496" s="35">
        <v>21</v>
      </c>
      <c r="D496" s="35">
        <v>14</v>
      </c>
      <c r="E496" s="35">
        <v>70.439819999999997</v>
      </c>
      <c r="F496" s="35">
        <v>0</v>
      </c>
    </row>
    <row r="497" spans="1:6" x14ac:dyDescent="0.2">
      <c r="A497" s="4">
        <v>495</v>
      </c>
      <c r="B497" s="35">
        <v>202205</v>
      </c>
      <c r="C497" s="35">
        <v>21</v>
      </c>
      <c r="D497" s="35">
        <v>15</v>
      </c>
      <c r="E497" s="35">
        <v>70.439819999999997</v>
      </c>
      <c r="F497" s="35">
        <v>0</v>
      </c>
    </row>
    <row r="498" spans="1:6" x14ac:dyDescent="0.2">
      <c r="A498" s="4">
        <v>496</v>
      </c>
      <c r="B498" s="35">
        <v>202205</v>
      </c>
      <c r="C498" s="35">
        <v>21</v>
      </c>
      <c r="D498" s="35">
        <v>16</v>
      </c>
      <c r="E498" s="35">
        <v>70.439819999999997</v>
      </c>
      <c r="F498" s="35">
        <v>0</v>
      </c>
    </row>
    <row r="499" spans="1:6" x14ac:dyDescent="0.2">
      <c r="A499" s="4">
        <v>497</v>
      </c>
      <c r="B499" s="35">
        <v>202205</v>
      </c>
      <c r="C499" s="35">
        <v>21</v>
      </c>
      <c r="D499" s="35">
        <v>17</v>
      </c>
      <c r="E499" s="35">
        <v>70.439819999999997</v>
      </c>
      <c r="F499" s="35">
        <v>47.594470000000001</v>
      </c>
    </row>
    <row r="500" spans="1:6" x14ac:dyDescent="0.2">
      <c r="A500" s="4">
        <v>498</v>
      </c>
      <c r="B500" s="35">
        <v>202205</v>
      </c>
      <c r="C500" s="35">
        <v>21</v>
      </c>
      <c r="D500" s="35">
        <v>18</v>
      </c>
      <c r="E500" s="35">
        <v>239.44651999999999</v>
      </c>
      <c r="F500" s="35">
        <v>90.859110000000001</v>
      </c>
    </row>
    <row r="501" spans="1:6" x14ac:dyDescent="0.2">
      <c r="A501" s="4">
        <v>499</v>
      </c>
      <c r="B501" s="35">
        <v>202205</v>
      </c>
      <c r="C501" s="35">
        <v>21</v>
      </c>
      <c r="D501" s="35">
        <v>19</v>
      </c>
      <c r="E501" s="35">
        <v>284.55596000000003</v>
      </c>
      <c r="F501" s="35">
        <v>87.405349999999999</v>
      </c>
    </row>
    <row r="502" spans="1:6" x14ac:dyDescent="0.2">
      <c r="A502" s="4">
        <v>500</v>
      </c>
      <c r="B502" s="35">
        <v>202205</v>
      </c>
      <c r="C502" s="35">
        <v>21</v>
      </c>
      <c r="D502" s="35">
        <v>20</v>
      </c>
      <c r="E502" s="35">
        <v>284.55596000000003</v>
      </c>
      <c r="F502" s="35">
        <v>85.358369999999994</v>
      </c>
    </row>
    <row r="503" spans="1:6" x14ac:dyDescent="0.2">
      <c r="A503" s="4">
        <v>501</v>
      </c>
      <c r="B503" s="35">
        <v>202205</v>
      </c>
      <c r="C503" s="35">
        <v>21</v>
      </c>
      <c r="D503" s="35">
        <v>21</v>
      </c>
      <c r="E503" s="35">
        <v>252.48656</v>
      </c>
      <c r="F503" s="35">
        <v>72.023489999999995</v>
      </c>
    </row>
    <row r="504" spans="1:6" x14ac:dyDescent="0.2">
      <c r="A504" s="4">
        <v>502</v>
      </c>
      <c r="B504" s="35">
        <v>202205</v>
      </c>
      <c r="C504" s="35">
        <v>21</v>
      </c>
      <c r="D504" s="35">
        <v>22</v>
      </c>
      <c r="E504" s="35">
        <v>70.734650000000002</v>
      </c>
      <c r="F504" s="35">
        <v>73.051190000000005</v>
      </c>
    </row>
    <row r="505" spans="1:6" x14ac:dyDescent="0.2">
      <c r="A505" s="4">
        <v>503</v>
      </c>
      <c r="B505" s="35">
        <v>202205</v>
      </c>
      <c r="C505" s="35">
        <v>21</v>
      </c>
      <c r="D505" s="35">
        <v>23</v>
      </c>
      <c r="E505" s="35">
        <v>70.734650000000002</v>
      </c>
      <c r="F505" s="35">
        <v>87.405349999999999</v>
      </c>
    </row>
    <row r="506" spans="1:6" x14ac:dyDescent="0.2">
      <c r="A506" s="4">
        <v>504</v>
      </c>
      <c r="B506" s="35">
        <v>202205</v>
      </c>
      <c r="C506" s="35">
        <v>21</v>
      </c>
      <c r="D506" s="35">
        <v>24</v>
      </c>
      <c r="E506" s="35">
        <v>70.734650000000002</v>
      </c>
      <c r="F506" s="35">
        <v>85.686890000000005</v>
      </c>
    </row>
    <row r="507" spans="1:6" x14ac:dyDescent="0.2">
      <c r="A507" s="4">
        <v>505</v>
      </c>
      <c r="B507" s="35">
        <v>202205</v>
      </c>
      <c r="C507" s="35">
        <v>22</v>
      </c>
      <c r="D507" s="35">
        <v>1</v>
      </c>
      <c r="E507" s="35">
        <v>70.422970000000007</v>
      </c>
      <c r="F507" s="35">
        <v>66.135249999999999</v>
      </c>
    </row>
    <row r="508" spans="1:6" x14ac:dyDescent="0.2">
      <c r="A508" s="4">
        <v>506</v>
      </c>
      <c r="B508" s="35">
        <v>202205</v>
      </c>
      <c r="C508" s="35">
        <v>22</v>
      </c>
      <c r="D508" s="35">
        <v>2</v>
      </c>
      <c r="E508" s="35">
        <v>70.422970000000007</v>
      </c>
      <c r="F508" s="35">
        <v>63.78501</v>
      </c>
    </row>
    <row r="509" spans="1:6" x14ac:dyDescent="0.2">
      <c r="A509" s="4">
        <v>507</v>
      </c>
      <c r="B509" s="35">
        <v>202205</v>
      </c>
      <c r="C509" s="35">
        <v>22</v>
      </c>
      <c r="D509" s="35">
        <v>3</v>
      </c>
      <c r="E509" s="35">
        <v>70.422970000000007</v>
      </c>
      <c r="F509" s="35">
        <v>54.838940000000001</v>
      </c>
    </row>
    <row r="510" spans="1:6" x14ac:dyDescent="0.2">
      <c r="A510" s="4">
        <v>508</v>
      </c>
      <c r="B510" s="35">
        <v>202205</v>
      </c>
      <c r="C510" s="35">
        <v>22</v>
      </c>
      <c r="D510" s="35">
        <v>4</v>
      </c>
      <c r="E510" s="35">
        <v>70.422970000000007</v>
      </c>
      <c r="F510" s="35">
        <v>43.113010000000003</v>
      </c>
    </row>
    <row r="511" spans="1:6" x14ac:dyDescent="0.2">
      <c r="A511" s="4">
        <v>509</v>
      </c>
      <c r="B511" s="35">
        <v>202205</v>
      </c>
      <c r="C511" s="35">
        <v>22</v>
      </c>
      <c r="D511" s="35">
        <v>5</v>
      </c>
      <c r="E511" s="35">
        <v>70.422970000000007</v>
      </c>
      <c r="F511" s="35">
        <v>43.113010000000003</v>
      </c>
    </row>
    <row r="512" spans="1:6" x14ac:dyDescent="0.2">
      <c r="A512" s="4">
        <v>510</v>
      </c>
      <c r="B512" s="35">
        <v>202205</v>
      </c>
      <c r="C512" s="35">
        <v>22</v>
      </c>
      <c r="D512" s="35">
        <v>6</v>
      </c>
      <c r="E512" s="35">
        <v>70.422970000000007</v>
      </c>
      <c r="F512" s="35">
        <v>41.605150000000002</v>
      </c>
    </row>
    <row r="513" spans="1:6" x14ac:dyDescent="0.2">
      <c r="A513" s="4">
        <v>511</v>
      </c>
      <c r="B513" s="35">
        <v>202205</v>
      </c>
      <c r="C513" s="35">
        <v>22</v>
      </c>
      <c r="D513" s="35">
        <v>7</v>
      </c>
      <c r="E513" s="35">
        <v>70.422970000000007</v>
      </c>
      <c r="F513" s="35">
        <v>38.361989999999999</v>
      </c>
    </row>
    <row r="514" spans="1:6" x14ac:dyDescent="0.2">
      <c r="A514" s="4">
        <v>512</v>
      </c>
      <c r="B514" s="35">
        <v>202205</v>
      </c>
      <c r="C514" s="35">
        <v>22</v>
      </c>
      <c r="D514" s="35">
        <v>8</v>
      </c>
      <c r="E514" s="35">
        <v>70.422970000000007</v>
      </c>
      <c r="F514" s="35">
        <v>28.775700000000001</v>
      </c>
    </row>
    <row r="515" spans="1:6" x14ac:dyDescent="0.2">
      <c r="A515" s="4">
        <v>513</v>
      </c>
      <c r="B515" s="35">
        <v>202205</v>
      </c>
      <c r="C515" s="35">
        <v>22</v>
      </c>
      <c r="D515" s="35">
        <v>9</v>
      </c>
      <c r="E515" s="35">
        <v>70.439819999999997</v>
      </c>
      <c r="F515" s="35">
        <v>0</v>
      </c>
    </row>
    <row r="516" spans="1:6" x14ac:dyDescent="0.2">
      <c r="A516" s="4">
        <v>514</v>
      </c>
      <c r="B516" s="35">
        <v>202205</v>
      </c>
      <c r="C516" s="35">
        <v>22</v>
      </c>
      <c r="D516" s="35">
        <v>10</v>
      </c>
      <c r="E516" s="35">
        <v>70.439819999999997</v>
      </c>
      <c r="F516" s="35">
        <v>0</v>
      </c>
    </row>
    <row r="517" spans="1:6" x14ac:dyDescent="0.2">
      <c r="A517" s="4">
        <v>515</v>
      </c>
      <c r="B517" s="35">
        <v>202205</v>
      </c>
      <c r="C517" s="35">
        <v>22</v>
      </c>
      <c r="D517" s="35">
        <v>11</v>
      </c>
      <c r="E517" s="35">
        <v>70.439819999999997</v>
      </c>
      <c r="F517" s="35">
        <v>0</v>
      </c>
    </row>
    <row r="518" spans="1:6" x14ac:dyDescent="0.2">
      <c r="A518" s="4">
        <v>516</v>
      </c>
      <c r="B518" s="35">
        <v>202205</v>
      </c>
      <c r="C518" s="35">
        <v>22</v>
      </c>
      <c r="D518" s="35">
        <v>12</v>
      </c>
      <c r="E518" s="35">
        <v>70.439819999999997</v>
      </c>
      <c r="F518" s="35">
        <v>0</v>
      </c>
    </row>
    <row r="519" spans="1:6" x14ac:dyDescent="0.2">
      <c r="A519" s="4">
        <v>517</v>
      </c>
      <c r="B519" s="35">
        <v>202205</v>
      </c>
      <c r="C519" s="35">
        <v>22</v>
      </c>
      <c r="D519" s="35">
        <v>13</v>
      </c>
      <c r="E519" s="35">
        <v>70.439819999999997</v>
      </c>
      <c r="F519" s="35">
        <v>0</v>
      </c>
    </row>
    <row r="520" spans="1:6" x14ac:dyDescent="0.2">
      <c r="A520" s="4">
        <v>518</v>
      </c>
      <c r="B520" s="35">
        <v>202205</v>
      </c>
      <c r="C520" s="35">
        <v>22</v>
      </c>
      <c r="D520" s="35">
        <v>14</v>
      </c>
      <c r="E520" s="35">
        <v>70.439819999999997</v>
      </c>
      <c r="F520" s="35">
        <v>0</v>
      </c>
    </row>
    <row r="521" spans="1:6" x14ac:dyDescent="0.2">
      <c r="A521" s="4">
        <v>519</v>
      </c>
      <c r="B521" s="35">
        <v>202205</v>
      </c>
      <c r="C521" s="35">
        <v>22</v>
      </c>
      <c r="D521" s="35">
        <v>15</v>
      </c>
      <c r="E521" s="35">
        <v>70.439819999999997</v>
      </c>
      <c r="F521" s="35">
        <v>0</v>
      </c>
    </row>
    <row r="522" spans="1:6" x14ac:dyDescent="0.2">
      <c r="A522" s="4">
        <v>520</v>
      </c>
      <c r="B522" s="35">
        <v>202205</v>
      </c>
      <c r="C522" s="35">
        <v>22</v>
      </c>
      <c r="D522" s="35">
        <v>16</v>
      </c>
      <c r="E522" s="35">
        <v>70.439819999999997</v>
      </c>
      <c r="F522" s="35">
        <v>36.500329999999998</v>
      </c>
    </row>
    <row r="523" spans="1:6" x14ac:dyDescent="0.2">
      <c r="A523" s="4">
        <v>521</v>
      </c>
      <c r="B523" s="35">
        <v>202205</v>
      </c>
      <c r="C523" s="35">
        <v>22</v>
      </c>
      <c r="D523" s="35">
        <v>17</v>
      </c>
      <c r="E523" s="35">
        <v>70.439819999999997</v>
      </c>
      <c r="F523" s="35">
        <v>58.697040000000001</v>
      </c>
    </row>
    <row r="524" spans="1:6" x14ac:dyDescent="0.2">
      <c r="A524" s="4">
        <v>522</v>
      </c>
      <c r="B524" s="35">
        <v>202205</v>
      </c>
      <c r="C524" s="35">
        <v>22</v>
      </c>
      <c r="D524" s="35">
        <v>18</v>
      </c>
      <c r="E524" s="35">
        <v>70.439819999999997</v>
      </c>
      <c r="F524" s="35">
        <v>102.24808</v>
      </c>
    </row>
    <row r="525" spans="1:6" x14ac:dyDescent="0.2">
      <c r="A525" s="4">
        <v>523</v>
      </c>
      <c r="B525" s="35">
        <v>202205</v>
      </c>
      <c r="C525" s="35">
        <v>22</v>
      </c>
      <c r="D525" s="35">
        <v>19</v>
      </c>
      <c r="E525" s="35">
        <v>248.94855999999999</v>
      </c>
      <c r="F525" s="35">
        <v>91.297139999999999</v>
      </c>
    </row>
    <row r="526" spans="1:6" x14ac:dyDescent="0.2">
      <c r="A526" s="4">
        <v>524</v>
      </c>
      <c r="B526" s="35">
        <v>202205</v>
      </c>
      <c r="C526" s="35">
        <v>22</v>
      </c>
      <c r="D526" s="35">
        <v>20</v>
      </c>
      <c r="E526" s="35">
        <v>70.330309999999997</v>
      </c>
      <c r="F526" s="35">
        <v>84.608649999999997</v>
      </c>
    </row>
    <row r="527" spans="1:6" x14ac:dyDescent="0.2">
      <c r="A527" s="4">
        <v>525</v>
      </c>
      <c r="B527" s="35">
        <v>202205</v>
      </c>
      <c r="C527" s="35">
        <v>22</v>
      </c>
      <c r="D527" s="35">
        <v>21</v>
      </c>
      <c r="E527" s="35">
        <v>70.330309999999997</v>
      </c>
      <c r="F527" s="35">
        <v>79.032089999999997</v>
      </c>
    </row>
    <row r="528" spans="1:6" x14ac:dyDescent="0.2">
      <c r="A528" s="4">
        <v>526</v>
      </c>
      <c r="B528" s="35">
        <v>202205</v>
      </c>
      <c r="C528" s="35">
        <v>22</v>
      </c>
      <c r="D528" s="35">
        <v>22</v>
      </c>
      <c r="E528" s="35">
        <v>70.330309999999997</v>
      </c>
      <c r="F528" s="35">
        <v>81.769829999999999</v>
      </c>
    </row>
    <row r="529" spans="1:6" x14ac:dyDescent="0.2">
      <c r="A529" s="4">
        <v>527</v>
      </c>
      <c r="B529" s="35">
        <v>202205</v>
      </c>
      <c r="C529" s="35">
        <v>22</v>
      </c>
      <c r="D529" s="35">
        <v>23</v>
      </c>
      <c r="E529" s="35">
        <v>70.330309999999997</v>
      </c>
      <c r="F529" s="35">
        <v>80.455709999999996</v>
      </c>
    </row>
    <row r="530" spans="1:6" x14ac:dyDescent="0.2">
      <c r="A530" s="4">
        <v>528</v>
      </c>
      <c r="B530" s="35">
        <v>202205</v>
      </c>
      <c r="C530" s="35">
        <v>22</v>
      </c>
      <c r="D530" s="35">
        <v>24</v>
      </c>
      <c r="E530" s="35">
        <v>70.330309999999997</v>
      </c>
      <c r="F530" s="35">
        <v>74.129440000000002</v>
      </c>
    </row>
    <row r="531" spans="1:6" x14ac:dyDescent="0.2">
      <c r="A531" s="4">
        <v>529</v>
      </c>
      <c r="B531" s="35">
        <v>202205</v>
      </c>
      <c r="C531" s="35">
        <v>23</v>
      </c>
      <c r="D531" s="35">
        <v>1</v>
      </c>
      <c r="E531" s="35">
        <v>69.681669999999997</v>
      </c>
      <c r="F531" s="35">
        <v>63.313279999999999</v>
      </c>
    </row>
    <row r="532" spans="1:6" x14ac:dyDescent="0.2">
      <c r="A532" s="4">
        <v>530</v>
      </c>
      <c r="B532" s="35">
        <v>202205</v>
      </c>
      <c r="C532" s="35">
        <v>23</v>
      </c>
      <c r="D532" s="35">
        <v>2</v>
      </c>
      <c r="E532" s="35">
        <v>69.681669999999997</v>
      </c>
      <c r="F532" s="35">
        <v>62.866819999999997</v>
      </c>
    </row>
    <row r="533" spans="1:6" x14ac:dyDescent="0.2">
      <c r="A533" s="4">
        <v>531</v>
      </c>
      <c r="B533" s="35">
        <v>202205</v>
      </c>
      <c r="C533" s="35">
        <v>23</v>
      </c>
      <c r="D533" s="35">
        <v>3</v>
      </c>
      <c r="E533" s="35">
        <v>69.681669999999997</v>
      </c>
      <c r="F533" s="35">
        <v>57.551400000000001</v>
      </c>
    </row>
    <row r="534" spans="1:6" x14ac:dyDescent="0.2">
      <c r="A534" s="4">
        <v>532</v>
      </c>
      <c r="B534" s="35">
        <v>202205</v>
      </c>
      <c r="C534" s="35">
        <v>23</v>
      </c>
      <c r="D534" s="35">
        <v>4</v>
      </c>
      <c r="E534" s="35">
        <v>69.681669999999997</v>
      </c>
      <c r="F534" s="35">
        <v>47.687130000000003</v>
      </c>
    </row>
    <row r="535" spans="1:6" x14ac:dyDescent="0.2">
      <c r="A535" s="4">
        <v>533</v>
      </c>
      <c r="B535" s="35">
        <v>202205</v>
      </c>
      <c r="C535" s="35">
        <v>23</v>
      </c>
      <c r="D535" s="35">
        <v>5</v>
      </c>
      <c r="E535" s="35">
        <v>69.681669999999997</v>
      </c>
      <c r="F535" s="35">
        <v>67.542029999999997</v>
      </c>
    </row>
    <row r="536" spans="1:6" x14ac:dyDescent="0.2">
      <c r="A536" s="4">
        <v>534</v>
      </c>
      <c r="B536" s="35">
        <v>202205</v>
      </c>
      <c r="C536" s="35">
        <v>23</v>
      </c>
      <c r="D536" s="35">
        <v>6</v>
      </c>
      <c r="E536" s="35">
        <v>69.681669999999997</v>
      </c>
      <c r="F536" s="35">
        <v>70.212370000000007</v>
      </c>
    </row>
    <row r="537" spans="1:6" x14ac:dyDescent="0.2">
      <c r="A537" s="4">
        <v>535</v>
      </c>
      <c r="B537" s="35">
        <v>202205</v>
      </c>
      <c r="C537" s="35">
        <v>23</v>
      </c>
      <c r="D537" s="35">
        <v>7</v>
      </c>
      <c r="E537" s="35">
        <v>69.681669999999997</v>
      </c>
      <c r="F537" s="35">
        <v>75.367739999999998</v>
      </c>
    </row>
    <row r="538" spans="1:6" x14ac:dyDescent="0.2">
      <c r="A538" s="4">
        <v>536</v>
      </c>
      <c r="B538" s="35">
        <v>202205</v>
      </c>
      <c r="C538" s="35">
        <v>23</v>
      </c>
      <c r="D538" s="35">
        <v>8</v>
      </c>
      <c r="E538" s="35">
        <v>69.681669999999997</v>
      </c>
      <c r="F538" s="35">
        <v>81.070650000000001</v>
      </c>
    </row>
    <row r="539" spans="1:6" x14ac:dyDescent="0.2">
      <c r="A539" s="4">
        <v>537</v>
      </c>
      <c r="B539" s="35">
        <v>202205</v>
      </c>
      <c r="C539" s="35">
        <v>23</v>
      </c>
      <c r="D539" s="35">
        <v>9</v>
      </c>
      <c r="E539" s="35">
        <v>226.5581</v>
      </c>
      <c r="F539" s="35">
        <v>59.118229999999997</v>
      </c>
    </row>
    <row r="540" spans="1:6" x14ac:dyDescent="0.2">
      <c r="A540" s="4">
        <v>538</v>
      </c>
      <c r="B540" s="35">
        <v>202205</v>
      </c>
      <c r="C540" s="35">
        <v>23</v>
      </c>
      <c r="D540" s="35">
        <v>10</v>
      </c>
      <c r="E540" s="35">
        <v>295.82700999999997</v>
      </c>
      <c r="F540" s="35">
        <v>47.004800000000003</v>
      </c>
    </row>
    <row r="541" spans="1:6" x14ac:dyDescent="0.2">
      <c r="A541" s="4">
        <v>539</v>
      </c>
      <c r="B541" s="35">
        <v>202205</v>
      </c>
      <c r="C541" s="35">
        <v>23</v>
      </c>
      <c r="D541" s="35">
        <v>11</v>
      </c>
      <c r="E541" s="35">
        <v>300.55275999999998</v>
      </c>
      <c r="F541" s="35">
        <v>47.004800000000003</v>
      </c>
    </row>
    <row r="542" spans="1:6" x14ac:dyDescent="0.2">
      <c r="A542" s="4">
        <v>540</v>
      </c>
      <c r="B542" s="35">
        <v>202205</v>
      </c>
      <c r="C542" s="35">
        <v>23</v>
      </c>
      <c r="D542" s="35">
        <v>12</v>
      </c>
      <c r="E542" s="35">
        <v>312.38819999999998</v>
      </c>
      <c r="F542" s="35">
        <v>57.096519999999998</v>
      </c>
    </row>
    <row r="543" spans="1:6" x14ac:dyDescent="0.2">
      <c r="A543" s="4">
        <v>541</v>
      </c>
      <c r="B543" s="35">
        <v>202205</v>
      </c>
      <c r="C543" s="35">
        <v>23</v>
      </c>
      <c r="D543" s="35">
        <v>13</v>
      </c>
      <c r="E543" s="35">
        <v>312.38819999999998</v>
      </c>
      <c r="F543" s="35">
        <v>55.074800000000003</v>
      </c>
    </row>
    <row r="544" spans="1:6" x14ac:dyDescent="0.2">
      <c r="A544" s="4">
        <v>542</v>
      </c>
      <c r="B544" s="35">
        <v>202205</v>
      </c>
      <c r="C544" s="35">
        <v>23</v>
      </c>
      <c r="D544" s="35">
        <v>14</v>
      </c>
      <c r="E544" s="35">
        <v>312.38819999999998</v>
      </c>
      <c r="F544" s="35">
        <v>47.004800000000003</v>
      </c>
    </row>
    <row r="545" spans="1:6" x14ac:dyDescent="0.2">
      <c r="A545" s="4">
        <v>543</v>
      </c>
      <c r="B545" s="35">
        <v>202205</v>
      </c>
      <c r="C545" s="35">
        <v>23</v>
      </c>
      <c r="D545" s="35">
        <v>15</v>
      </c>
      <c r="E545" s="35">
        <v>312.38819999999998</v>
      </c>
      <c r="F545" s="35">
        <v>47.004800000000003</v>
      </c>
    </row>
    <row r="546" spans="1:6" x14ac:dyDescent="0.2">
      <c r="A546" s="4">
        <v>544</v>
      </c>
      <c r="B546" s="35">
        <v>202205</v>
      </c>
      <c r="C546" s="35">
        <v>23</v>
      </c>
      <c r="D546" s="35">
        <v>16</v>
      </c>
      <c r="E546" s="35">
        <v>312.38819999999998</v>
      </c>
      <c r="F546" s="35">
        <v>47.004800000000003</v>
      </c>
    </row>
    <row r="547" spans="1:6" x14ac:dyDescent="0.2">
      <c r="A547" s="4">
        <v>545</v>
      </c>
      <c r="B547" s="35">
        <v>202205</v>
      </c>
      <c r="C547" s="35">
        <v>23</v>
      </c>
      <c r="D547" s="35">
        <v>17</v>
      </c>
      <c r="E547" s="35">
        <v>312.38819999999998</v>
      </c>
      <c r="F547" s="35">
        <v>75.039209999999997</v>
      </c>
    </row>
    <row r="548" spans="1:6" x14ac:dyDescent="0.2">
      <c r="A548" s="4">
        <v>546</v>
      </c>
      <c r="B548" s="35">
        <v>202205</v>
      </c>
      <c r="C548" s="35">
        <v>23</v>
      </c>
      <c r="D548" s="35">
        <v>18</v>
      </c>
      <c r="E548" s="35">
        <v>302.91985</v>
      </c>
      <c r="F548" s="35">
        <v>105.12902</v>
      </c>
    </row>
    <row r="549" spans="1:6" x14ac:dyDescent="0.2">
      <c r="A549" s="4">
        <v>547</v>
      </c>
      <c r="B549" s="35">
        <v>202205</v>
      </c>
      <c r="C549" s="35">
        <v>23</v>
      </c>
      <c r="D549" s="35">
        <v>19</v>
      </c>
      <c r="E549" s="35">
        <v>284.80025000000001</v>
      </c>
      <c r="F549" s="35">
        <v>92.181640000000002</v>
      </c>
    </row>
    <row r="550" spans="1:6" x14ac:dyDescent="0.2">
      <c r="A550" s="4">
        <v>548</v>
      </c>
      <c r="B550" s="35">
        <v>202205</v>
      </c>
      <c r="C550" s="35">
        <v>23</v>
      </c>
      <c r="D550" s="35">
        <v>20</v>
      </c>
      <c r="E550" s="35">
        <v>287.10838000000001</v>
      </c>
      <c r="F550" s="35">
        <v>93.419939999999997</v>
      </c>
    </row>
    <row r="551" spans="1:6" x14ac:dyDescent="0.2">
      <c r="A551" s="4">
        <v>549</v>
      </c>
      <c r="B551" s="35">
        <v>202205</v>
      </c>
      <c r="C551" s="35">
        <v>23</v>
      </c>
      <c r="D551" s="35">
        <v>21</v>
      </c>
      <c r="E551" s="35">
        <v>305.99453999999997</v>
      </c>
      <c r="F551" s="35">
        <v>95.55959</v>
      </c>
    </row>
    <row r="552" spans="1:6" x14ac:dyDescent="0.2">
      <c r="A552" s="4">
        <v>550</v>
      </c>
      <c r="B552" s="35">
        <v>202205</v>
      </c>
      <c r="C552" s="35">
        <v>23</v>
      </c>
      <c r="D552" s="35">
        <v>22</v>
      </c>
      <c r="E552" s="35">
        <v>284.80025000000001</v>
      </c>
      <c r="F552" s="35">
        <v>95.55959</v>
      </c>
    </row>
    <row r="553" spans="1:6" x14ac:dyDescent="0.2">
      <c r="A553" s="4">
        <v>551</v>
      </c>
      <c r="B553" s="35">
        <v>202205</v>
      </c>
      <c r="C553" s="35">
        <v>23</v>
      </c>
      <c r="D553" s="35">
        <v>23</v>
      </c>
      <c r="E553" s="35">
        <v>284.80025000000001</v>
      </c>
      <c r="F553" s="35">
        <v>95.55959</v>
      </c>
    </row>
    <row r="554" spans="1:6" x14ac:dyDescent="0.2">
      <c r="A554" s="4">
        <v>552</v>
      </c>
      <c r="B554" s="35">
        <v>202205</v>
      </c>
      <c r="C554" s="35">
        <v>23</v>
      </c>
      <c r="D554" s="35">
        <v>24</v>
      </c>
      <c r="E554" s="35">
        <v>284.80025000000001</v>
      </c>
      <c r="F554" s="35">
        <v>93.815860000000001</v>
      </c>
    </row>
    <row r="555" spans="1:6" x14ac:dyDescent="0.2">
      <c r="A555" s="4">
        <v>553</v>
      </c>
      <c r="B555" s="35">
        <v>202205</v>
      </c>
      <c r="C555" s="35">
        <v>24</v>
      </c>
      <c r="D555" s="35">
        <v>1</v>
      </c>
      <c r="E555" s="35">
        <v>104.37255</v>
      </c>
      <c r="F555" s="35">
        <v>74.388679999999994</v>
      </c>
    </row>
    <row r="556" spans="1:6" x14ac:dyDescent="0.2">
      <c r="A556" s="4">
        <v>554</v>
      </c>
      <c r="B556" s="35">
        <v>202205</v>
      </c>
      <c r="C556" s="35">
        <v>24</v>
      </c>
      <c r="D556" s="35">
        <v>2</v>
      </c>
      <c r="E556" s="35">
        <v>63.86056</v>
      </c>
      <c r="F556" s="35">
        <v>73.488410000000002</v>
      </c>
    </row>
    <row r="557" spans="1:6" x14ac:dyDescent="0.2">
      <c r="A557" s="4">
        <v>555</v>
      </c>
      <c r="B557" s="35">
        <v>202205</v>
      </c>
      <c r="C557" s="35">
        <v>24</v>
      </c>
      <c r="D557" s="35">
        <v>3</v>
      </c>
      <c r="E557" s="35">
        <v>63.86056</v>
      </c>
      <c r="F557" s="35">
        <v>74.296989999999994</v>
      </c>
    </row>
    <row r="558" spans="1:6" x14ac:dyDescent="0.2">
      <c r="A558" s="4">
        <v>556</v>
      </c>
      <c r="B558" s="35">
        <v>202205</v>
      </c>
      <c r="C558" s="35">
        <v>24</v>
      </c>
      <c r="D558" s="35">
        <v>4</v>
      </c>
      <c r="E558" s="35">
        <v>63.86056</v>
      </c>
      <c r="F558" s="35">
        <v>74.296989999999994</v>
      </c>
    </row>
    <row r="559" spans="1:6" x14ac:dyDescent="0.2">
      <c r="A559" s="4">
        <v>557</v>
      </c>
      <c r="B559" s="35">
        <v>202205</v>
      </c>
      <c r="C559" s="35">
        <v>24</v>
      </c>
      <c r="D559" s="35">
        <v>5</v>
      </c>
      <c r="E559" s="35">
        <v>63.86056</v>
      </c>
      <c r="F559" s="35">
        <v>74.296989999999994</v>
      </c>
    </row>
    <row r="560" spans="1:6" x14ac:dyDescent="0.2">
      <c r="A560" s="4">
        <v>558</v>
      </c>
      <c r="B560" s="35">
        <v>202205</v>
      </c>
      <c r="C560" s="35">
        <v>24</v>
      </c>
      <c r="D560" s="35">
        <v>6</v>
      </c>
      <c r="E560" s="35">
        <v>63.86056</v>
      </c>
      <c r="F560" s="35">
        <v>81.699179999999998</v>
      </c>
    </row>
    <row r="561" spans="1:6" x14ac:dyDescent="0.2">
      <c r="A561" s="4">
        <v>559</v>
      </c>
      <c r="B561" s="35">
        <v>202205</v>
      </c>
      <c r="C561" s="35">
        <v>24</v>
      </c>
      <c r="D561" s="35">
        <v>7</v>
      </c>
      <c r="E561" s="35">
        <v>63.86056</v>
      </c>
      <c r="F561" s="35">
        <v>84.458330000000004</v>
      </c>
    </row>
    <row r="562" spans="1:6" x14ac:dyDescent="0.2">
      <c r="A562" s="4">
        <v>560</v>
      </c>
      <c r="B562" s="35">
        <v>202205</v>
      </c>
      <c r="C562" s="35">
        <v>24</v>
      </c>
      <c r="D562" s="35">
        <v>8</v>
      </c>
      <c r="E562" s="35">
        <v>128.22961000000001</v>
      </c>
      <c r="F562" s="35">
        <v>84.458330000000004</v>
      </c>
    </row>
    <row r="563" spans="1:6" x14ac:dyDescent="0.2">
      <c r="A563" s="4">
        <v>561</v>
      </c>
      <c r="B563" s="35">
        <v>202205</v>
      </c>
      <c r="C563" s="35">
        <v>24</v>
      </c>
      <c r="D563" s="35">
        <v>9</v>
      </c>
      <c r="E563" s="35">
        <v>307.24925000000002</v>
      </c>
      <c r="F563" s="35">
        <v>88.667900000000003</v>
      </c>
    </row>
    <row r="564" spans="1:6" x14ac:dyDescent="0.2">
      <c r="A564" s="4">
        <v>562</v>
      </c>
      <c r="B564" s="35">
        <v>202205</v>
      </c>
      <c r="C564" s="35">
        <v>24</v>
      </c>
      <c r="D564" s="35">
        <v>10</v>
      </c>
      <c r="E564" s="35">
        <v>307.24925000000002</v>
      </c>
      <c r="F564" s="35">
        <v>67.745050000000006</v>
      </c>
    </row>
    <row r="565" spans="1:6" x14ac:dyDescent="0.2">
      <c r="A565" s="4">
        <v>563</v>
      </c>
      <c r="B565" s="35">
        <v>202205</v>
      </c>
      <c r="C565" s="35">
        <v>24</v>
      </c>
      <c r="D565" s="35">
        <v>11</v>
      </c>
      <c r="E565" s="35">
        <v>307.24925000000002</v>
      </c>
      <c r="F565" s="35">
        <v>70.279129999999995</v>
      </c>
    </row>
    <row r="566" spans="1:6" x14ac:dyDescent="0.2">
      <c r="A566" s="4">
        <v>564</v>
      </c>
      <c r="B566" s="35">
        <v>202205</v>
      </c>
      <c r="C566" s="35">
        <v>24</v>
      </c>
      <c r="D566" s="35">
        <v>12</v>
      </c>
      <c r="E566" s="35">
        <v>307.24925000000002</v>
      </c>
      <c r="F566" s="35">
        <v>62.876939999999998</v>
      </c>
    </row>
    <row r="567" spans="1:6" x14ac:dyDescent="0.2">
      <c r="A567" s="4">
        <v>565</v>
      </c>
      <c r="B567" s="35">
        <v>202205</v>
      </c>
      <c r="C567" s="35">
        <v>24</v>
      </c>
      <c r="D567" s="35">
        <v>13</v>
      </c>
      <c r="E567" s="35">
        <v>307.24925000000002</v>
      </c>
      <c r="F567" s="35">
        <v>47.447369999999999</v>
      </c>
    </row>
    <row r="568" spans="1:6" x14ac:dyDescent="0.2">
      <c r="A568" s="4">
        <v>566</v>
      </c>
      <c r="B568" s="35">
        <v>202205</v>
      </c>
      <c r="C568" s="35">
        <v>24</v>
      </c>
      <c r="D568" s="35">
        <v>14</v>
      </c>
      <c r="E568" s="35">
        <v>307.24925000000002</v>
      </c>
      <c r="F568" s="35">
        <v>47.447369999999999</v>
      </c>
    </row>
    <row r="569" spans="1:6" x14ac:dyDescent="0.2">
      <c r="A569" s="4">
        <v>567</v>
      </c>
      <c r="B569" s="35">
        <v>202205</v>
      </c>
      <c r="C569" s="35">
        <v>24</v>
      </c>
      <c r="D569" s="35">
        <v>15</v>
      </c>
      <c r="E569" s="35">
        <v>307.24925000000002</v>
      </c>
      <c r="F569" s="35">
        <v>47.447369999999999</v>
      </c>
    </row>
    <row r="570" spans="1:6" x14ac:dyDescent="0.2">
      <c r="A570" s="4">
        <v>568</v>
      </c>
      <c r="B570" s="35">
        <v>202205</v>
      </c>
      <c r="C570" s="35">
        <v>24</v>
      </c>
      <c r="D570" s="35">
        <v>16</v>
      </c>
      <c r="E570" s="35">
        <v>307.24925000000002</v>
      </c>
      <c r="F570" s="35">
        <v>66.986490000000003</v>
      </c>
    </row>
    <row r="571" spans="1:6" x14ac:dyDescent="0.2">
      <c r="A571" s="4">
        <v>569</v>
      </c>
      <c r="B571" s="35">
        <v>202205</v>
      </c>
      <c r="C571" s="35">
        <v>24</v>
      </c>
      <c r="D571" s="35">
        <v>17</v>
      </c>
      <c r="E571" s="35">
        <v>307.24925000000002</v>
      </c>
      <c r="F571" s="35">
        <v>84.491669999999999</v>
      </c>
    </row>
    <row r="572" spans="1:6" x14ac:dyDescent="0.2">
      <c r="A572" s="4">
        <v>570</v>
      </c>
      <c r="B572" s="35">
        <v>202205</v>
      </c>
      <c r="C572" s="35">
        <v>24</v>
      </c>
      <c r="D572" s="35">
        <v>18</v>
      </c>
      <c r="E572" s="35">
        <v>307.24925000000002</v>
      </c>
      <c r="F572" s="35">
        <v>94.502960000000002</v>
      </c>
    </row>
    <row r="573" spans="1:6" x14ac:dyDescent="0.2">
      <c r="A573" s="4">
        <v>571</v>
      </c>
      <c r="B573" s="35">
        <v>202205</v>
      </c>
      <c r="C573" s="35">
        <v>24</v>
      </c>
      <c r="D573" s="35">
        <v>19</v>
      </c>
      <c r="E573" s="35">
        <v>304.74851000000001</v>
      </c>
      <c r="F573" s="35">
        <v>87.142449999999997</v>
      </c>
    </row>
    <row r="574" spans="1:6" x14ac:dyDescent="0.2">
      <c r="A574" s="4">
        <v>572</v>
      </c>
      <c r="B574" s="35">
        <v>202205</v>
      </c>
      <c r="C574" s="35">
        <v>24</v>
      </c>
      <c r="D574" s="35">
        <v>20</v>
      </c>
      <c r="E574" s="35">
        <v>304.74851000000001</v>
      </c>
      <c r="F574" s="35">
        <v>87.142449999999997</v>
      </c>
    </row>
    <row r="575" spans="1:6" x14ac:dyDescent="0.2">
      <c r="A575" s="4">
        <v>573</v>
      </c>
      <c r="B575" s="35">
        <v>202205</v>
      </c>
      <c r="C575" s="35">
        <v>24</v>
      </c>
      <c r="D575" s="35">
        <v>21</v>
      </c>
      <c r="E575" s="35">
        <v>304.74851000000001</v>
      </c>
      <c r="F575" s="35">
        <v>87.142449999999997</v>
      </c>
    </row>
    <row r="576" spans="1:6" x14ac:dyDescent="0.2">
      <c r="A576" s="4">
        <v>574</v>
      </c>
      <c r="B576" s="35">
        <v>202205</v>
      </c>
      <c r="C576" s="35">
        <v>24</v>
      </c>
      <c r="D576" s="35">
        <v>22</v>
      </c>
      <c r="E576" s="35">
        <v>304.74851000000001</v>
      </c>
      <c r="F576" s="35">
        <v>87.142449999999997</v>
      </c>
    </row>
    <row r="577" spans="1:6" x14ac:dyDescent="0.2">
      <c r="A577" s="4">
        <v>575</v>
      </c>
      <c r="B577" s="35">
        <v>202205</v>
      </c>
      <c r="C577" s="35">
        <v>24</v>
      </c>
      <c r="D577" s="35">
        <v>23</v>
      </c>
      <c r="E577" s="35">
        <v>304.74851000000001</v>
      </c>
      <c r="F577" s="35">
        <v>87.142449999999997</v>
      </c>
    </row>
    <row r="578" spans="1:6" x14ac:dyDescent="0.2">
      <c r="A578" s="4">
        <v>576</v>
      </c>
      <c r="B578" s="35">
        <v>202205</v>
      </c>
      <c r="C578" s="35">
        <v>24</v>
      </c>
      <c r="D578" s="35">
        <v>24</v>
      </c>
      <c r="E578" s="35">
        <v>304.74851000000001</v>
      </c>
      <c r="F578" s="35">
        <v>82.749489999999994</v>
      </c>
    </row>
    <row r="579" spans="1:6" x14ac:dyDescent="0.2">
      <c r="A579" s="4">
        <v>577</v>
      </c>
      <c r="B579" s="35">
        <v>202205</v>
      </c>
      <c r="C579" s="35">
        <v>25</v>
      </c>
      <c r="D579" s="35">
        <v>1</v>
      </c>
      <c r="E579" s="35">
        <v>304.05302999999998</v>
      </c>
      <c r="F579" s="35">
        <v>72.57253</v>
      </c>
    </row>
    <row r="580" spans="1:6" x14ac:dyDescent="0.2">
      <c r="A580" s="4">
        <v>578</v>
      </c>
      <c r="B580" s="35">
        <v>202205</v>
      </c>
      <c r="C580" s="35">
        <v>25</v>
      </c>
      <c r="D580" s="35">
        <v>2</v>
      </c>
      <c r="E580" s="35">
        <v>304.05302999999998</v>
      </c>
      <c r="F580" s="35">
        <v>66.98939</v>
      </c>
    </row>
    <row r="581" spans="1:6" x14ac:dyDescent="0.2">
      <c r="A581" s="4">
        <v>579</v>
      </c>
      <c r="B581" s="35">
        <v>202205</v>
      </c>
      <c r="C581" s="35">
        <v>25</v>
      </c>
      <c r="D581" s="35">
        <v>3</v>
      </c>
      <c r="E581" s="35">
        <v>304.05302999999998</v>
      </c>
      <c r="F581" s="35">
        <v>65.703530000000001</v>
      </c>
    </row>
    <row r="582" spans="1:6" x14ac:dyDescent="0.2">
      <c r="A582" s="4">
        <v>580</v>
      </c>
      <c r="B582" s="35">
        <v>202205</v>
      </c>
      <c r="C582" s="35">
        <v>25</v>
      </c>
      <c r="D582" s="35">
        <v>4</v>
      </c>
      <c r="E582" s="35">
        <v>304.05302999999998</v>
      </c>
      <c r="F582" s="35">
        <v>65.554199999999994</v>
      </c>
    </row>
    <row r="583" spans="1:6" x14ac:dyDescent="0.2">
      <c r="A583" s="4">
        <v>581</v>
      </c>
      <c r="B583" s="35">
        <v>202205</v>
      </c>
      <c r="C583" s="35">
        <v>25</v>
      </c>
      <c r="D583" s="35">
        <v>5</v>
      </c>
      <c r="E583" s="35">
        <v>304.05302999999998</v>
      </c>
      <c r="F583" s="35">
        <v>65.554199999999994</v>
      </c>
    </row>
    <row r="584" spans="1:6" x14ac:dyDescent="0.2">
      <c r="A584" s="4">
        <v>582</v>
      </c>
      <c r="B584" s="35">
        <v>202205</v>
      </c>
      <c r="C584" s="35">
        <v>25</v>
      </c>
      <c r="D584" s="35">
        <v>6</v>
      </c>
      <c r="E584" s="35">
        <v>304.05302999999998</v>
      </c>
      <c r="F584" s="35">
        <v>67.736019999999996</v>
      </c>
    </row>
    <row r="585" spans="1:6" x14ac:dyDescent="0.2">
      <c r="A585" s="4">
        <v>583</v>
      </c>
      <c r="B585" s="35">
        <v>202205</v>
      </c>
      <c r="C585" s="35">
        <v>25</v>
      </c>
      <c r="D585" s="35">
        <v>7</v>
      </c>
      <c r="E585" s="35">
        <v>304.05302999999998</v>
      </c>
      <c r="F585" s="35">
        <v>104.67767000000001</v>
      </c>
    </row>
    <row r="586" spans="1:6" x14ac:dyDescent="0.2">
      <c r="A586" s="4">
        <v>584</v>
      </c>
      <c r="B586" s="35">
        <v>202205</v>
      </c>
      <c r="C586" s="35">
        <v>25</v>
      </c>
      <c r="D586" s="35">
        <v>8</v>
      </c>
      <c r="E586" s="35">
        <v>304.05302999999998</v>
      </c>
      <c r="F586" s="35">
        <v>87.720849999999999</v>
      </c>
    </row>
    <row r="587" spans="1:6" x14ac:dyDescent="0.2">
      <c r="A587" s="4">
        <v>585</v>
      </c>
      <c r="B587" s="35">
        <v>202205</v>
      </c>
      <c r="C587" s="35">
        <v>25</v>
      </c>
      <c r="D587" s="35">
        <v>9</v>
      </c>
      <c r="E587" s="35">
        <v>308.68214</v>
      </c>
      <c r="F587" s="35">
        <v>47.104120000000002</v>
      </c>
    </row>
    <row r="588" spans="1:6" x14ac:dyDescent="0.2">
      <c r="A588" s="4">
        <v>586</v>
      </c>
      <c r="B588" s="35">
        <v>202205</v>
      </c>
      <c r="C588" s="35">
        <v>25</v>
      </c>
      <c r="D588" s="35">
        <v>10</v>
      </c>
      <c r="E588" s="35">
        <v>308.68214</v>
      </c>
      <c r="F588" s="35">
        <v>47.104120000000002</v>
      </c>
    </row>
    <row r="589" spans="1:6" x14ac:dyDescent="0.2">
      <c r="A589" s="4">
        <v>587</v>
      </c>
      <c r="B589" s="35">
        <v>202205</v>
      </c>
      <c r="C589" s="35">
        <v>25</v>
      </c>
      <c r="D589" s="35">
        <v>11</v>
      </c>
      <c r="E589" s="35">
        <v>308.68214</v>
      </c>
      <c r="F589" s="35">
        <v>2.3560400000000001</v>
      </c>
    </row>
    <row r="590" spans="1:6" x14ac:dyDescent="0.2">
      <c r="A590" s="4">
        <v>588</v>
      </c>
      <c r="B590" s="35">
        <v>202205</v>
      </c>
      <c r="C590" s="35">
        <v>25</v>
      </c>
      <c r="D590" s="35">
        <v>12</v>
      </c>
      <c r="E590" s="35">
        <v>308.68214</v>
      </c>
      <c r="F590" s="35">
        <v>0</v>
      </c>
    </row>
    <row r="591" spans="1:6" x14ac:dyDescent="0.2">
      <c r="A591" s="4">
        <v>589</v>
      </c>
      <c r="B591" s="35">
        <v>202205</v>
      </c>
      <c r="C591" s="35">
        <v>25</v>
      </c>
      <c r="D591" s="35">
        <v>13</v>
      </c>
      <c r="E591" s="35">
        <v>308.68214</v>
      </c>
      <c r="F591" s="35">
        <v>0</v>
      </c>
    </row>
    <row r="592" spans="1:6" x14ac:dyDescent="0.2">
      <c r="A592" s="4">
        <v>590</v>
      </c>
      <c r="B592" s="35">
        <v>202205</v>
      </c>
      <c r="C592" s="35">
        <v>25</v>
      </c>
      <c r="D592" s="35">
        <v>14</v>
      </c>
      <c r="E592" s="35">
        <v>308.68214</v>
      </c>
      <c r="F592" s="35">
        <v>0</v>
      </c>
    </row>
    <row r="593" spans="1:6" x14ac:dyDescent="0.2">
      <c r="A593" s="4">
        <v>591</v>
      </c>
      <c r="B593" s="35">
        <v>202205</v>
      </c>
      <c r="C593" s="35">
        <v>25</v>
      </c>
      <c r="D593" s="35">
        <v>15</v>
      </c>
      <c r="E593" s="35">
        <v>308.68214</v>
      </c>
      <c r="F593" s="35">
        <v>0</v>
      </c>
    </row>
    <row r="594" spans="1:6" x14ac:dyDescent="0.2">
      <c r="A594" s="4">
        <v>592</v>
      </c>
      <c r="B594" s="35">
        <v>202205</v>
      </c>
      <c r="C594" s="35">
        <v>25</v>
      </c>
      <c r="D594" s="35">
        <v>16</v>
      </c>
      <c r="E594" s="35">
        <v>308.68214</v>
      </c>
      <c r="F594" s="35">
        <v>0</v>
      </c>
    </row>
    <row r="595" spans="1:6" x14ac:dyDescent="0.2">
      <c r="A595" s="4">
        <v>593</v>
      </c>
      <c r="B595" s="35">
        <v>202205</v>
      </c>
      <c r="C595" s="35">
        <v>25</v>
      </c>
      <c r="D595" s="35">
        <v>17</v>
      </c>
      <c r="E595" s="35">
        <v>308.68214</v>
      </c>
      <c r="F595" s="35">
        <v>42.723889999999997</v>
      </c>
    </row>
    <row r="596" spans="1:6" x14ac:dyDescent="0.2">
      <c r="A596" s="4">
        <v>594</v>
      </c>
      <c r="B596" s="35">
        <v>202205</v>
      </c>
      <c r="C596" s="35">
        <v>25</v>
      </c>
      <c r="D596" s="35">
        <v>18</v>
      </c>
      <c r="E596" s="35">
        <v>308.68214</v>
      </c>
      <c r="F596" s="35">
        <v>126.89409000000001</v>
      </c>
    </row>
    <row r="597" spans="1:6" x14ac:dyDescent="0.2">
      <c r="A597" s="4">
        <v>595</v>
      </c>
      <c r="B597" s="35">
        <v>202205</v>
      </c>
      <c r="C597" s="35">
        <v>25</v>
      </c>
      <c r="D597" s="35">
        <v>19</v>
      </c>
      <c r="E597" s="35">
        <v>303.08240999999998</v>
      </c>
      <c r="F597" s="35">
        <v>100.23106</v>
      </c>
    </row>
    <row r="598" spans="1:6" x14ac:dyDescent="0.2">
      <c r="A598" s="4">
        <v>596</v>
      </c>
      <c r="B598" s="35">
        <v>202205</v>
      </c>
      <c r="C598" s="35">
        <v>25</v>
      </c>
      <c r="D598" s="35">
        <v>20</v>
      </c>
      <c r="E598" s="35">
        <v>303.08240999999998</v>
      </c>
      <c r="F598" s="35">
        <v>81.855649999999997</v>
      </c>
    </row>
    <row r="599" spans="1:6" x14ac:dyDescent="0.2">
      <c r="A599" s="4">
        <v>597</v>
      </c>
      <c r="B599" s="35">
        <v>202205</v>
      </c>
      <c r="C599" s="35">
        <v>25</v>
      </c>
      <c r="D599" s="35">
        <v>21</v>
      </c>
      <c r="E599" s="35">
        <v>303.08240999999998</v>
      </c>
      <c r="F599" s="35">
        <v>75.807929999999999</v>
      </c>
    </row>
    <row r="600" spans="1:6" x14ac:dyDescent="0.2">
      <c r="A600" s="4">
        <v>598</v>
      </c>
      <c r="B600" s="35">
        <v>202205</v>
      </c>
      <c r="C600" s="35">
        <v>25</v>
      </c>
      <c r="D600" s="35">
        <v>22</v>
      </c>
      <c r="E600" s="35">
        <v>303.08240999999998</v>
      </c>
      <c r="F600" s="35">
        <v>75.807929999999999</v>
      </c>
    </row>
    <row r="601" spans="1:6" x14ac:dyDescent="0.2">
      <c r="A601" s="4">
        <v>599</v>
      </c>
      <c r="B601" s="35">
        <v>202205</v>
      </c>
      <c r="C601" s="35">
        <v>25</v>
      </c>
      <c r="D601" s="35">
        <v>23</v>
      </c>
      <c r="E601" s="35">
        <v>303.08240999999998</v>
      </c>
      <c r="F601" s="35">
        <v>75.807929999999999</v>
      </c>
    </row>
    <row r="602" spans="1:6" x14ac:dyDescent="0.2">
      <c r="A602" s="4">
        <v>600</v>
      </c>
      <c r="B602" s="35">
        <v>202205</v>
      </c>
      <c r="C602" s="35">
        <v>25</v>
      </c>
      <c r="D602" s="35">
        <v>24</v>
      </c>
      <c r="E602" s="35">
        <v>299.29118</v>
      </c>
      <c r="F602" s="35">
        <v>75.807929999999999</v>
      </c>
    </row>
    <row r="603" spans="1:6" x14ac:dyDescent="0.2">
      <c r="A603" s="4">
        <v>601</v>
      </c>
      <c r="B603" s="35">
        <v>202205</v>
      </c>
      <c r="C603" s="35">
        <v>26</v>
      </c>
      <c r="D603" s="35">
        <v>1</v>
      </c>
      <c r="E603" s="35">
        <v>304.76497000000001</v>
      </c>
      <c r="F603" s="35">
        <v>68.345479999999995</v>
      </c>
    </row>
    <row r="604" spans="1:6" x14ac:dyDescent="0.2">
      <c r="A604" s="4">
        <v>602</v>
      </c>
      <c r="B604" s="35">
        <v>202205</v>
      </c>
      <c r="C604" s="35">
        <v>26</v>
      </c>
      <c r="D604" s="35">
        <v>2</v>
      </c>
      <c r="E604" s="35">
        <v>294.23167000000001</v>
      </c>
      <c r="F604" s="35">
        <v>61.8904</v>
      </c>
    </row>
    <row r="605" spans="1:6" x14ac:dyDescent="0.2">
      <c r="A605" s="4">
        <v>603</v>
      </c>
      <c r="B605" s="35">
        <v>202205</v>
      </c>
      <c r="C605" s="35">
        <v>26</v>
      </c>
      <c r="D605" s="35">
        <v>3</v>
      </c>
      <c r="E605" s="35">
        <v>63.933669999999999</v>
      </c>
      <c r="F605" s="35">
        <v>62.540909999999997</v>
      </c>
    </row>
    <row r="606" spans="1:6" x14ac:dyDescent="0.2">
      <c r="A606" s="4">
        <v>604</v>
      </c>
      <c r="B606" s="35">
        <v>202205</v>
      </c>
      <c r="C606" s="35">
        <v>26</v>
      </c>
      <c r="D606" s="35">
        <v>4</v>
      </c>
      <c r="E606" s="35">
        <v>63.933669999999999</v>
      </c>
      <c r="F606" s="35">
        <v>63.23312</v>
      </c>
    </row>
    <row r="607" spans="1:6" x14ac:dyDescent="0.2">
      <c r="A607" s="4">
        <v>605</v>
      </c>
      <c r="B607" s="35">
        <v>202205</v>
      </c>
      <c r="C607" s="35">
        <v>26</v>
      </c>
      <c r="D607" s="35">
        <v>5</v>
      </c>
      <c r="E607" s="35">
        <v>63.933669999999999</v>
      </c>
      <c r="F607" s="35">
        <v>63.23312</v>
      </c>
    </row>
    <row r="608" spans="1:6" x14ac:dyDescent="0.2">
      <c r="A608" s="4">
        <v>606</v>
      </c>
      <c r="B608" s="35">
        <v>202205</v>
      </c>
      <c r="C608" s="35">
        <v>26</v>
      </c>
      <c r="D608" s="35">
        <v>6</v>
      </c>
      <c r="E608" s="35">
        <v>63.933669999999999</v>
      </c>
      <c r="F608" s="35">
        <v>63.23312</v>
      </c>
    </row>
    <row r="609" spans="1:6" x14ac:dyDescent="0.2">
      <c r="A609" s="4">
        <v>607</v>
      </c>
      <c r="B609" s="35">
        <v>202205</v>
      </c>
      <c r="C609" s="35">
        <v>26</v>
      </c>
      <c r="D609" s="35">
        <v>7</v>
      </c>
      <c r="E609" s="35">
        <v>63.933669999999999</v>
      </c>
      <c r="F609" s="35">
        <v>84.224649999999997</v>
      </c>
    </row>
    <row r="610" spans="1:6" x14ac:dyDescent="0.2">
      <c r="A610" s="4">
        <v>608</v>
      </c>
      <c r="B610" s="35">
        <v>202205</v>
      </c>
      <c r="C610" s="35">
        <v>26</v>
      </c>
      <c r="D610" s="35">
        <v>8</v>
      </c>
      <c r="E610" s="35">
        <v>229.93938</v>
      </c>
      <c r="F610" s="35">
        <v>85.667450000000002</v>
      </c>
    </row>
    <row r="611" spans="1:6" x14ac:dyDescent="0.2">
      <c r="A611" s="4">
        <v>609</v>
      </c>
      <c r="B611" s="35">
        <v>202205</v>
      </c>
      <c r="C611" s="35">
        <v>26</v>
      </c>
      <c r="D611" s="35">
        <v>9</v>
      </c>
      <c r="E611" s="35">
        <v>299.48581000000001</v>
      </c>
      <c r="F611" s="35">
        <v>54.759779999999999</v>
      </c>
    </row>
    <row r="612" spans="1:6" x14ac:dyDescent="0.2">
      <c r="A612" s="4">
        <v>610</v>
      </c>
      <c r="B612" s="35">
        <v>202205</v>
      </c>
      <c r="C612" s="35">
        <v>26</v>
      </c>
      <c r="D612" s="35">
        <v>10</v>
      </c>
      <c r="E612" s="35">
        <v>309.19344999999998</v>
      </c>
      <c r="F612" s="35">
        <v>64.984499999999997</v>
      </c>
    </row>
    <row r="613" spans="1:6" x14ac:dyDescent="0.2">
      <c r="A613" s="4">
        <v>611</v>
      </c>
      <c r="B613" s="35">
        <v>202205</v>
      </c>
      <c r="C613" s="35">
        <v>26</v>
      </c>
      <c r="D613" s="35">
        <v>11</v>
      </c>
      <c r="E613" s="35">
        <v>309.19344999999998</v>
      </c>
      <c r="F613" s="35">
        <v>67.244609999999994</v>
      </c>
    </row>
    <row r="614" spans="1:6" x14ac:dyDescent="0.2">
      <c r="A614" s="4">
        <v>612</v>
      </c>
      <c r="B614" s="35">
        <v>202205</v>
      </c>
      <c r="C614" s="35">
        <v>26</v>
      </c>
      <c r="D614" s="35">
        <v>12</v>
      </c>
      <c r="E614" s="35">
        <v>309.19344999999998</v>
      </c>
      <c r="F614" s="35">
        <v>67.453109999999995</v>
      </c>
    </row>
    <row r="615" spans="1:6" x14ac:dyDescent="0.2">
      <c r="A615" s="4">
        <v>613</v>
      </c>
      <c r="B615" s="35">
        <v>202205</v>
      </c>
      <c r="C615" s="35">
        <v>26</v>
      </c>
      <c r="D615" s="35">
        <v>13</v>
      </c>
      <c r="E615" s="35">
        <v>309.19344999999998</v>
      </c>
      <c r="F615" s="35">
        <v>67.453109999999995</v>
      </c>
    </row>
    <row r="616" spans="1:6" x14ac:dyDescent="0.2">
      <c r="A616" s="4">
        <v>614</v>
      </c>
      <c r="B616" s="35">
        <v>202205</v>
      </c>
      <c r="C616" s="35">
        <v>26</v>
      </c>
      <c r="D616" s="35">
        <v>14</v>
      </c>
      <c r="E616" s="35">
        <v>309.19344999999998</v>
      </c>
      <c r="F616" s="35">
        <v>55.076700000000002</v>
      </c>
    </row>
    <row r="617" spans="1:6" x14ac:dyDescent="0.2">
      <c r="A617" s="4">
        <v>615</v>
      </c>
      <c r="B617" s="35">
        <v>202205</v>
      </c>
      <c r="C617" s="35">
        <v>26</v>
      </c>
      <c r="D617" s="35">
        <v>15</v>
      </c>
      <c r="E617" s="35">
        <v>309.19344999999998</v>
      </c>
      <c r="F617" s="35">
        <v>45.477469999999997</v>
      </c>
    </row>
    <row r="618" spans="1:6" x14ac:dyDescent="0.2">
      <c r="A618" s="4">
        <v>616</v>
      </c>
      <c r="B618" s="35">
        <v>202205</v>
      </c>
      <c r="C618" s="35">
        <v>26</v>
      </c>
      <c r="D618" s="35">
        <v>16</v>
      </c>
      <c r="E618" s="35">
        <v>309.19344999999998</v>
      </c>
      <c r="F618" s="35">
        <v>58.804630000000003</v>
      </c>
    </row>
    <row r="619" spans="1:6" x14ac:dyDescent="0.2">
      <c r="A619" s="4">
        <v>617</v>
      </c>
      <c r="B619" s="35">
        <v>202205</v>
      </c>
      <c r="C619" s="35">
        <v>26</v>
      </c>
      <c r="D619" s="35">
        <v>17</v>
      </c>
      <c r="E619" s="35">
        <v>309.19344999999998</v>
      </c>
      <c r="F619" s="35">
        <v>90.638030000000001</v>
      </c>
    </row>
    <row r="620" spans="1:6" x14ac:dyDescent="0.2">
      <c r="A620" s="4">
        <v>618</v>
      </c>
      <c r="B620" s="35">
        <v>202205</v>
      </c>
      <c r="C620" s="35">
        <v>26</v>
      </c>
      <c r="D620" s="35">
        <v>18</v>
      </c>
      <c r="E620" s="35">
        <v>309.19344999999998</v>
      </c>
      <c r="F620" s="35">
        <v>111.99652</v>
      </c>
    </row>
    <row r="621" spans="1:6" x14ac:dyDescent="0.2">
      <c r="A621" s="4">
        <v>619</v>
      </c>
      <c r="B621" s="35">
        <v>202205</v>
      </c>
      <c r="C621" s="35">
        <v>26</v>
      </c>
      <c r="D621" s="35">
        <v>19</v>
      </c>
      <c r="E621" s="35">
        <v>305.04018000000002</v>
      </c>
      <c r="F621" s="35">
        <v>104.33215</v>
      </c>
    </row>
    <row r="622" spans="1:6" x14ac:dyDescent="0.2">
      <c r="A622" s="4">
        <v>620</v>
      </c>
      <c r="B622" s="35">
        <v>202205</v>
      </c>
      <c r="C622" s="35">
        <v>26</v>
      </c>
      <c r="D622" s="35">
        <v>20</v>
      </c>
      <c r="E622" s="35">
        <v>305.04018000000002</v>
      </c>
      <c r="F622" s="35">
        <v>106.83412</v>
      </c>
    </row>
    <row r="623" spans="1:6" x14ac:dyDescent="0.2">
      <c r="A623" s="4">
        <v>621</v>
      </c>
      <c r="B623" s="35">
        <v>202205</v>
      </c>
      <c r="C623" s="35">
        <v>26</v>
      </c>
      <c r="D623" s="35">
        <v>21</v>
      </c>
      <c r="E623" s="35">
        <v>305.04018000000002</v>
      </c>
      <c r="F623" s="35">
        <v>109.31107</v>
      </c>
    </row>
    <row r="624" spans="1:6" x14ac:dyDescent="0.2">
      <c r="A624" s="4">
        <v>622</v>
      </c>
      <c r="B624" s="35">
        <v>202205</v>
      </c>
      <c r="C624" s="35">
        <v>26</v>
      </c>
      <c r="D624" s="35">
        <v>22</v>
      </c>
      <c r="E624" s="35">
        <v>305.04018000000002</v>
      </c>
      <c r="F624" s="35">
        <v>109.49455</v>
      </c>
    </row>
    <row r="625" spans="1:6" x14ac:dyDescent="0.2">
      <c r="A625" s="4">
        <v>623</v>
      </c>
      <c r="B625" s="35">
        <v>202205</v>
      </c>
      <c r="C625" s="35">
        <v>26</v>
      </c>
      <c r="D625" s="35">
        <v>23</v>
      </c>
      <c r="E625" s="35">
        <v>305.04018000000002</v>
      </c>
      <c r="F625" s="35">
        <v>107.34285</v>
      </c>
    </row>
    <row r="626" spans="1:6" x14ac:dyDescent="0.2">
      <c r="A626" s="4">
        <v>624</v>
      </c>
      <c r="B626" s="35">
        <v>202205</v>
      </c>
      <c r="C626" s="35">
        <v>26</v>
      </c>
      <c r="D626" s="35">
        <v>24</v>
      </c>
      <c r="E626" s="35">
        <v>305.04018000000002</v>
      </c>
      <c r="F626" s="35">
        <v>90.462900000000005</v>
      </c>
    </row>
    <row r="627" spans="1:6" x14ac:dyDescent="0.2">
      <c r="A627" s="4">
        <v>625</v>
      </c>
      <c r="B627" s="35">
        <v>202205</v>
      </c>
      <c r="C627" s="35">
        <v>27</v>
      </c>
      <c r="D627" s="35">
        <v>1</v>
      </c>
      <c r="E627" s="35">
        <v>305.85091999999997</v>
      </c>
      <c r="F627" s="35">
        <v>78.789400000000001</v>
      </c>
    </row>
    <row r="628" spans="1:6" x14ac:dyDescent="0.2">
      <c r="A628" s="4">
        <v>626</v>
      </c>
      <c r="B628" s="35">
        <v>202205</v>
      </c>
      <c r="C628" s="35">
        <v>27</v>
      </c>
      <c r="D628" s="35">
        <v>2</v>
      </c>
      <c r="E628" s="35">
        <v>274.76456999999999</v>
      </c>
      <c r="F628" s="35">
        <v>79.265600000000006</v>
      </c>
    </row>
    <row r="629" spans="1:6" x14ac:dyDescent="0.2">
      <c r="A629" s="4">
        <v>627</v>
      </c>
      <c r="B629" s="35">
        <v>202205</v>
      </c>
      <c r="C629" s="35">
        <v>27</v>
      </c>
      <c r="D629" s="35">
        <v>3</v>
      </c>
      <c r="E629" s="35">
        <v>249.32572999999999</v>
      </c>
      <c r="F629" s="35">
        <v>79.499520000000004</v>
      </c>
    </row>
    <row r="630" spans="1:6" x14ac:dyDescent="0.2">
      <c r="A630" s="4">
        <v>628</v>
      </c>
      <c r="B630" s="35">
        <v>202205</v>
      </c>
      <c r="C630" s="35">
        <v>27</v>
      </c>
      <c r="D630" s="35">
        <v>4</v>
      </c>
      <c r="E630" s="35">
        <v>64.077479999999994</v>
      </c>
      <c r="F630" s="35">
        <v>69.683220000000006</v>
      </c>
    </row>
    <row r="631" spans="1:6" x14ac:dyDescent="0.2">
      <c r="A631" s="4">
        <v>629</v>
      </c>
      <c r="B631" s="35">
        <v>202205</v>
      </c>
      <c r="C631" s="35">
        <v>27</v>
      </c>
      <c r="D631" s="35">
        <v>5</v>
      </c>
      <c r="E631" s="35">
        <v>64.077479999999994</v>
      </c>
      <c r="F631" s="35">
        <v>81.011650000000003</v>
      </c>
    </row>
    <row r="632" spans="1:6" x14ac:dyDescent="0.2">
      <c r="A632" s="4">
        <v>630</v>
      </c>
      <c r="B632" s="35">
        <v>202205</v>
      </c>
      <c r="C632" s="35">
        <v>27</v>
      </c>
      <c r="D632" s="35">
        <v>6</v>
      </c>
      <c r="E632" s="35">
        <v>64.077479999999994</v>
      </c>
      <c r="F632" s="35">
        <v>81.771889999999999</v>
      </c>
    </row>
    <row r="633" spans="1:6" x14ac:dyDescent="0.2">
      <c r="A633" s="4">
        <v>631</v>
      </c>
      <c r="B633" s="35">
        <v>202205</v>
      </c>
      <c r="C633" s="35">
        <v>27</v>
      </c>
      <c r="D633" s="35">
        <v>7</v>
      </c>
      <c r="E633" s="35">
        <v>200.60345000000001</v>
      </c>
      <c r="F633" s="35">
        <v>88.756079999999997</v>
      </c>
    </row>
    <row r="634" spans="1:6" x14ac:dyDescent="0.2">
      <c r="A634" s="4">
        <v>632</v>
      </c>
      <c r="B634" s="35">
        <v>202205</v>
      </c>
      <c r="C634" s="35">
        <v>27</v>
      </c>
      <c r="D634" s="35">
        <v>8</v>
      </c>
      <c r="E634" s="35">
        <v>305.85091999999997</v>
      </c>
      <c r="F634" s="35">
        <v>86.67586</v>
      </c>
    </row>
    <row r="635" spans="1:6" x14ac:dyDescent="0.2">
      <c r="A635" s="4">
        <v>633</v>
      </c>
      <c r="B635" s="35">
        <v>202205</v>
      </c>
      <c r="C635" s="35">
        <v>27</v>
      </c>
      <c r="D635" s="35">
        <v>9</v>
      </c>
      <c r="E635" s="35">
        <v>308.39062999999999</v>
      </c>
      <c r="F635" s="35">
        <v>89.416070000000005</v>
      </c>
    </row>
    <row r="636" spans="1:6" x14ac:dyDescent="0.2">
      <c r="A636" s="4">
        <v>634</v>
      </c>
      <c r="B636" s="35">
        <v>202205</v>
      </c>
      <c r="C636" s="35">
        <v>27</v>
      </c>
      <c r="D636" s="35">
        <v>10</v>
      </c>
      <c r="E636" s="35">
        <v>308.39062999999999</v>
      </c>
      <c r="F636" s="35">
        <v>86.834590000000006</v>
      </c>
    </row>
    <row r="637" spans="1:6" x14ac:dyDescent="0.2">
      <c r="A637" s="4">
        <v>635</v>
      </c>
      <c r="B637" s="35">
        <v>202205</v>
      </c>
      <c r="C637" s="35">
        <v>27</v>
      </c>
      <c r="D637" s="35">
        <v>11</v>
      </c>
      <c r="E637" s="35">
        <v>308.39062999999999</v>
      </c>
      <c r="F637" s="35">
        <v>102.38195</v>
      </c>
    </row>
    <row r="638" spans="1:6" x14ac:dyDescent="0.2">
      <c r="A638" s="4">
        <v>636</v>
      </c>
      <c r="B638" s="35">
        <v>202205</v>
      </c>
      <c r="C638" s="35">
        <v>27</v>
      </c>
      <c r="D638" s="35">
        <v>12</v>
      </c>
      <c r="E638" s="35">
        <v>308.39062999999999</v>
      </c>
      <c r="F638" s="35">
        <v>99.884010000000004</v>
      </c>
    </row>
    <row r="639" spans="1:6" x14ac:dyDescent="0.2">
      <c r="A639" s="4">
        <v>637</v>
      </c>
      <c r="B639" s="35">
        <v>202205</v>
      </c>
      <c r="C639" s="35">
        <v>27</v>
      </c>
      <c r="D639" s="35">
        <v>13</v>
      </c>
      <c r="E639" s="35">
        <v>328.59133000000003</v>
      </c>
      <c r="F639" s="35">
        <v>86.834590000000006</v>
      </c>
    </row>
    <row r="640" spans="1:6" x14ac:dyDescent="0.2">
      <c r="A640" s="4">
        <v>638</v>
      </c>
      <c r="B640" s="35">
        <v>202205</v>
      </c>
      <c r="C640" s="35">
        <v>27</v>
      </c>
      <c r="D640" s="35">
        <v>14</v>
      </c>
      <c r="E640" s="35">
        <v>335.32488999999998</v>
      </c>
      <c r="F640" s="35">
        <v>78.171189999999996</v>
      </c>
    </row>
    <row r="641" spans="1:6" x14ac:dyDescent="0.2">
      <c r="A641" s="4">
        <v>639</v>
      </c>
      <c r="B641" s="35">
        <v>202205</v>
      </c>
      <c r="C641" s="35">
        <v>27</v>
      </c>
      <c r="D641" s="35">
        <v>15</v>
      </c>
      <c r="E641" s="35">
        <v>335.32488999999998</v>
      </c>
      <c r="F641" s="35">
        <v>70.59384</v>
      </c>
    </row>
    <row r="642" spans="1:6" x14ac:dyDescent="0.2">
      <c r="A642" s="4">
        <v>640</v>
      </c>
      <c r="B642" s="35">
        <v>202205</v>
      </c>
      <c r="C642" s="35">
        <v>27</v>
      </c>
      <c r="D642" s="35">
        <v>16</v>
      </c>
      <c r="E642" s="35">
        <v>335.32488999999998</v>
      </c>
      <c r="F642" s="35">
        <v>89.934039999999996</v>
      </c>
    </row>
    <row r="643" spans="1:6" x14ac:dyDescent="0.2">
      <c r="A643" s="4">
        <v>641</v>
      </c>
      <c r="B643" s="35">
        <v>202205</v>
      </c>
      <c r="C643" s="35">
        <v>27</v>
      </c>
      <c r="D643" s="35">
        <v>17</v>
      </c>
      <c r="E643" s="35">
        <v>335.32488999999998</v>
      </c>
      <c r="F643" s="35">
        <v>96.333430000000007</v>
      </c>
    </row>
    <row r="644" spans="1:6" x14ac:dyDescent="0.2">
      <c r="A644" s="4">
        <v>642</v>
      </c>
      <c r="B644" s="35">
        <v>202205</v>
      </c>
      <c r="C644" s="35">
        <v>27</v>
      </c>
      <c r="D644" s="35">
        <v>18</v>
      </c>
      <c r="E644" s="35">
        <v>319.61045999999999</v>
      </c>
      <c r="F644" s="35">
        <v>112.50736000000001</v>
      </c>
    </row>
    <row r="645" spans="1:6" x14ac:dyDescent="0.2">
      <c r="A645" s="4">
        <v>643</v>
      </c>
      <c r="B645" s="35">
        <v>202205</v>
      </c>
      <c r="C645" s="35">
        <v>27</v>
      </c>
      <c r="D645" s="35">
        <v>19</v>
      </c>
      <c r="E645" s="35">
        <v>305.51675</v>
      </c>
      <c r="F645" s="35">
        <v>101.26246999999999</v>
      </c>
    </row>
    <row r="646" spans="1:6" x14ac:dyDescent="0.2">
      <c r="A646" s="4">
        <v>644</v>
      </c>
      <c r="B646" s="35">
        <v>202205</v>
      </c>
      <c r="C646" s="35">
        <v>27</v>
      </c>
      <c r="D646" s="35">
        <v>20</v>
      </c>
      <c r="E646" s="35">
        <v>305.51675</v>
      </c>
      <c r="F646" s="35">
        <v>86.149540000000002</v>
      </c>
    </row>
    <row r="647" spans="1:6" x14ac:dyDescent="0.2">
      <c r="A647" s="4">
        <v>645</v>
      </c>
      <c r="B647" s="35">
        <v>202205</v>
      </c>
      <c r="C647" s="35">
        <v>27</v>
      </c>
      <c r="D647" s="35">
        <v>21</v>
      </c>
      <c r="E647" s="35">
        <v>305.51675</v>
      </c>
      <c r="F647" s="35">
        <v>94.487129999999993</v>
      </c>
    </row>
    <row r="648" spans="1:6" x14ac:dyDescent="0.2">
      <c r="A648" s="4">
        <v>646</v>
      </c>
      <c r="B648" s="35">
        <v>202205</v>
      </c>
      <c r="C648" s="35">
        <v>27</v>
      </c>
      <c r="D648" s="35">
        <v>22</v>
      </c>
      <c r="E648" s="35">
        <v>305.51675</v>
      </c>
      <c r="F648" s="35">
        <v>94.487129999999993</v>
      </c>
    </row>
    <row r="649" spans="1:6" x14ac:dyDescent="0.2">
      <c r="A649" s="4">
        <v>647</v>
      </c>
      <c r="B649" s="35">
        <v>202205</v>
      </c>
      <c r="C649" s="35">
        <v>27</v>
      </c>
      <c r="D649" s="35">
        <v>23</v>
      </c>
      <c r="E649" s="35">
        <v>305.51675</v>
      </c>
      <c r="F649" s="35">
        <v>109.17399</v>
      </c>
    </row>
    <row r="650" spans="1:6" x14ac:dyDescent="0.2">
      <c r="A650" s="4">
        <v>648</v>
      </c>
      <c r="B650" s="35">
        <v>202205</v>
      </c>
      <c r="C650" s="35">
        <v>27</v>
      </c>
      <c r="D650" s="35">
        <v>24</v>
      </c>
      <c r="E650" s="35">
        <v>305.51675</v>
      </c>
      <c r="F650" s="35">
        <v>120.05965</v>
      </c>
    </row>
    <row r="651" spans="1:6" x14ac:dyDescent="0.2">
      <c r="A651" s="4">
        <v>649</v>
      </c>
      <c r="B651" s="35">
        <v>202205</v>
      </c>
      <c r="C651" s="35">
        <v>28</v>
      </c>
      <c r="D651" s="35">
        <v>1</v>
      </c>
      <c r="E651" s="35">
        <v>298.88359000000003</v>
      </c>
      <c r="F651" s="35">
        <v>90.867180000000005</v>
      </c>
    </row>
    <row r="652" spans="1:6" x14ac:dyDescent="0.2">
      <c r="A652" s="4">
        <v>650</v>
      </c>
      <c r="B652" s="35">
        <v>202205</v>
      </c>
      <c r="C652" s="35">
        <v>28</v>
      </c>
      <c r="D652" s="35">
        <v>2</v>
      </c>
      <c r="E652" s="85">
        <v>237.20209</v>
      </c>
      <c r="F652" s="85">
        <v>83.442170000000004</v>
      </c>
    </row>
    <row r="653" spans="1:6" x14ac:dyDescent="0.2">
      <c r="A653" s="4">
        <v>651</v>
      </c>
      <c r="B653" s="35">
        <v>202205</v>
      </c>
      <c r="C653" s="35">
        <v>28</v>
      </c>
      <c r="D653" s="35">
        <v>3</v>
      </c>
      <c r="E653" s="85">
        <v>69.172880000000006</v>
      </c>
      <c r="F653" s="85">
        <v>83.442170000000004</v>
      </c>
    </row>
    <row r="654" spans="1:6" x14ac:dyDescent="0.2">
      <c r="A654" s="4">
        <v>652</v>
      </c>
      <c r="B654" s="35">
        <v>202205</v>
      </c>
      <c r="C654" s="35">
        <v>28</v>
      </c>
      <c r="D654" s="35">
        <v>4</v>
      </c>
      <c r="E654" s="85">
        <v>69.172880000000006</v>
      </c>
      <c r="F654" s="85">
        <v>73.188190000000006</v>
      </c>
    </row>
    <row r="655" spans="1:6" x14ac:dyDescent="0.2">
      <c r="A655" s="4">
        <v>653</v>
      </c>
      <c r="B655" s="35">
        <v>202205</v>
      </c>
      <c r="C655" s="35">
        <v>28</v>
      </c>
      <c r="D655" s="35">
        <v>5</v>
      </c>
      <c r="E655" s="85">
        <v>69.172880000000006</v>
      </c>
      <c r="F655" s="85">
        <v>83.442170000000004</v>
      </c>
    </row>
    <row r="656" spans="1:6" x14ac:dyDescent="0.2">
      <c r="A656" s="4">
        <v>654</v>
      </c>
      <c r="B656" s="35">
        <v>202205</v>
      </c>
      <c r="C656" s="35">
        <v>28</v>
      </c>
      <c r="D656" s="35">
        <v>6</v>
      </c>
      <c r="E656" s="85">
        <v>69.172880000000006</v>
      </c>
      <c r="F656" s="85">
        <v>83.442170000000004</v>
      </c>
    </row>
    <row r="657" spans="1:6" x14ac:dyDescent="0.2">
      <c r="A657" s="4">
        <v>655</v>
      </c>
      <c r="B657" s="35">
        <v>202205</v>
      </c>
      <c r="C657" s="35">
        <v>28</v>
      </c>
      <c r="D657" s="35">
        <v>7</v>
      </c>
      <c r="E657" s="85">
        <v>69.172880000000006</v>
      </c>
      <c r="F657" s="85">
        <v>89.448549999999997</v>
      </c>
    </row>
    <row r="658" spans="1:6" x14ac:dyDescent="0.2">
      <c r="A658" s="4">
        <v>656</v>
      </c>
      <c r="B658" s="35">
        <v>202205</v>
      </c>
      <c r="C658" s="35">
        <v>28</v>
      </c>
      <c r="D658" s="35">
        <v>8</v>
      </c>
      <c r="E658" s="85">
        <v>69.172880000000006</v>
      </c>
      <c r="F658" s="85">
        <v>82.123090000000005</v>
      </c>
    </row>
    <row r="659" spans="1:6" x14ac:dyDescent="0.2">
      <c r="A659" s="4">
        <v>657</v>
      </c>
      <c r="B659" s="35">
        <v>202205</v>
      </c>
      <c r="C659" s="35">
        <v>28</v>
      </c>
      <c r="D659" s="35">
        <v>9</v>
      </c>
      <c r="E659" s="85">
        <v>146.32660999999999</v>
      </c>
      <c r="F659" s="85">
        <v>55.401359999999997</v>
      </c>
    </row>
    <row r="660" spans="1:6" x14ac:dyDescent="0.2">
      <c r="A660" s="4">
        <v>658</v>
      </c>
      <c r="B660" s="35">
        <v>202205</v>
      </c>
      <c r="C660" s="35">
        <v>28</v>
      </c>
      <c r="D660" s="35">
        <v>10</v>
      </c>
      <c r="E660" s="85">
        <v>286.32330000000002</v>
      </c>
      <c r="F660" s="85">
        <v>53.319029999999998</v>
      </c>
    </row>
    <row r="661" spans="1:6" x14ac:dyDescent="0.2">
      <c r="A661" s="4">
        <v>659</v>
      </c>
      <c r="B661" s="35">
        <v>202205</v>
      </c>
      <c r="C661" s="35">
        <v>28</v>
      </c>
      <c r="D661" s="35">
        <v>11</v>
      </c>
      <c r="E661" s="85">
        <v>304.35072000000002</v>
      </c>
      <c r="F661" s="85">
        <v>85.806560000000005</v>
      </c>
    </row>
    <row r="662" spans="1:6" x14ac:dyDescent="0.2">
      <c r="A662" s="4">
        <v>660</v>
      </c>
      <c r="B662" s="35">
        <v>202205</v>
      </c>
      <c r="C662" s="35">
        <v>28</v>
      </c>
      <c r="D662" s="35">
        <v>12</v>
      </c>
      <c r="E662" s="85">
        <v>304.35072000000002</v>
      </c>
      <c r="F662" s="85">
        <v>79.410269999999997</v>
      </c>
    </row>
    <row r="663" spans="1:6" x14ac:dyDescent="0.2">
      <c r="A663" s="4">
        <v>661</v>
      </c>
      <c r="B663" s="35">
        <v>202205</v>
      </c>
      <c r="C663" s="35">
        <v>28</v>
      </c>
      <c r="D663" s="35">
        <v>13</v>
      </c>
      <c r="E663" s="85">
        <v>304.35072000000002</v>
      </c>
      <c r="F663" s="85">
        <v>73.893360000000001</v>
      </c>
    </row>
    <row r="664" spans="1:6" x14ac:dyDescent="0.2">
      <c r="A664" s="4">
        <v>662</v>
      </c>
      <c r="B664" s="35">
        <v>202205</v>
      </c>
      <c r="C664" s="35">
        <v>28</v>
      </c>
      <c r="D664" s="35">
        <v>14</v>
      </c>
      <c r="E664" s="85">
        <v>304.35072000000002</v>
      </c>
      <c r="F664" s="85">
        <v>73.893360000000001</v>
      </c>
    </row>
    <row r="665" spans="1:6" x14ac:dyDescent="0.2">
      <c r="A665" s="4">
        <v>663</v>
      </c>
      <c r="B665" s="35">
        <v>202205</v>
      </c>
      <c r="C665" s="35">
        <v>28</v>
      </c>
      <c r="D665" s="35">
        <v>15</v>
      </c>
      <c r="E665" s="85">
        <v>304.35072000000002</v>
      </c>
      <c r="F665" s="85">
        <v>48.731290000000001</v>
      </c>
    </row>
    <row r="666" spans="1:6" x14ac:dyDescent="0.2">
      <c r="A666" s="4">
        <v>664</v>
      </c>
      <c r="B666" s="35">
        <v>202205</v>
      </c>
      <c r="C666" s="35">
        <v>28</v>
      </c>
      <c r="D666" s="35">
        <v>16</v>
      </c>
      <c r="E666" s="85">
        <v>304.35072000000002</v>
      </c>
      <c r="F666" s="85">
        <v>0.59731999999999996</v>
      </c>
    </row>
    <row r="667" spans="1:6" x14ac:dyDescent="0.2">
      <c r="A667" s="4">
        <v>665</v>
      </c>
      <c r="B667" s="35">
        <v>202205</v>
      </c>
      <c r="C667" s="35">
        <v>28</v>
      </c>
      <c r="D667" s="35">
        <v>17</v>
      </c>
      <c r="E667" s="85">
        <v>304.35072000000002</v>
      </c>
      <c r="F667" s="85">
        <v>48.731290000000001</v>
      </c>
    </row>
    <row r="668" spans="1:6" x14ac:dyDescent="0.2">
      <c r="A668" s="4">
        <v>666</v>
      </c>
      <c r="B668" s="35">
        <v>202205</v>
      </c>
      <c r="C668" s="35">
        <v>28</v>
      </c>
      <c r="D668" s="35">
        <v>18</v>
      </c>
      <c r="E668" s="85">
        <v>304.35072000000002</v>
      </c>
      <c r="F668" s="85">
        <v>118.10328</v>
      </c>
    </row>
    <row r="669" spans="1:6" x14ac:dyDescent="0.2">
      <c r="A669" s="4">
        <v>667</v>
      </c>
      <c r="B669" s="35">
        <v>202205</v>
      </c>
      <c r="C669" s="35">
        <v>28</v>
      </c>
      <c r="D669" s="35">
        <v>19</v>
      </c>
      <c r="E669" s="85">
        <v>304.69085999999999</v>
      </c>
      <c r="F669" s="85">
        <v>114.54425000000001</v>
      </c>
    </row>
    <row r="670" spans="1:6" x14ac:dyDescent="0.2">
      <c r="A670" s="4">
        <v>668</v>
      </c>
      <c r="B670" s="35">
        <v>202205</v>
      </c>
      <c r="C670" s="35">
        <v>28</v>
      </c>
      <c r="D670" s="35">
        <v>20</v>
      </c>
      <c r="E670" s="85">
        <v>304.69085999999999</v>
      </c>
      <c r="F670" s="85">
        <v>110.30495000000001</v>
      </c>
    </row>
    <row r="671" spans="1:6" x14ac:dyDescent="0.2">
      <c r="A671" s="4">
        <v>669</v>
      </c>
      <c r="B671" s="35">
        <v>202205</v>
      </c>
      <c r="C671" s="35">
        <v>28</v>
      </c>
      <c r="D671" s="35">
        <v>21</v>
      </c>
      <c r="E671" s="85">
        <v>304.69085999999999</v>
      </c>
      <c r="F671" s="85">
        <v>105.95779</v>
      </c>
    </row>
    <row r="672" spans="1:6" x14ac:dyDescent="0.2">
      <c r="A672" s="4">
        <v>670</v>
      </c>
      <c r="B672" s="35">
        <v>202205</v>
      </c>
      <c r="C672" s="35">
        <v>28</v>
      </c>
      <c r="D672" s="35">
        <v>22</v>
      </c>
      <c r="E672" s="85">
        <v>304.69085999999999</v>
      </c>
      <c r="F672" s="85">
        <v>102.75548999999999</v>
      </c>
    </row>
    <row r="673" spans="1:6" x14ac:dyDescent="0.2">
      <c r="A673" s="4">
        <v>671</v>
      </c>
      <c r="B673" s="35">
        <v>202205</v>
      </c>
      <c r="C673" s="35">
        <v>28</v>
      </c>
      <c r="D673" s="35">
        <v>23</v>
      </c>
      <c r="E673" s="85">
        <v>304.69085999999999</v>
      </c>
      <c r="F673" s="85">
        <v>96.765709999999999</v>
      </c>
    </row>
    <row r="674" spans="1:6" x14ac:dyDescent="0.2">
      <c r="A674" s="4">
        <v>672</v>
      </c>
      <c r="B674" s="35">
        <v>202205</v>
      </c>
      <c r="C674" s="35">
        <v>28</v>
      </c>
      <c r="D674" s="35">
        <v>24</v>
      </c>
      <c r="E674" s="85">
        <v>304.69085999999999</v>
      </c>
      <c r="F674" s="85">
        <v>98.059899999999999</v>
      </c>
    </row>
    <row r="675" spans="1:6" x14ac:dyDescent="0.2">
      <c r="A675" s="4">
        <v>673</v>
      </c>
      <c r="B675" s="35">
        <v>202205</v>
      </c>
      <c r="C675" s="35">
        <v>29</v>
      </c>
      <c r="D675" s="35">
        <v>1</v>
      </c>
      <c r="E675" s="85">
        <v>217.39930000000001</v>
      </c>
      <c r="F675" s="85">
        <v>85.972480000000004</v>
      </c>
    </row>
    <row r="676" spans="1:6" x14ac:dyDescent="0.2">
      <c r="A676" s="4">
        <v>674</v>
      </c>
      <c r="B676" s="35">
        <v>202205</v>
      </c>
      <c r="C676" s="35">
        <v>29</v>
      </c>
      <c r="D676" s="35">
        <v>2</v>
      </c>
      <c r="E676" s="35">
        <v>68.658519999999996</v>
      </c>
      <c r="F676" s="35">
        <v>77.916970000000006</v>
      </c>
    </row>
    <row r="677" spans="1:6" x14ac:dyDescent="0.2">
      <c r="A677" s="4">
        <v>675</v>
      </c>
      <c r="B677" s="35">
        <v>202205</v>
      </c>
      <c r="C677" s="35">
        <v>29</v>
      </c>
      <c r="D677" s="35">
        <v>3</v>
      </c>
      <c r="E677" s="35">
        <v>68.658519999999996</v>
      </c>
      <c r="F677" s="35">
        <v>86.528319999999994</v>
      </c>
    </row>
    <row r="678" spans="1:6" x14ac:dyDescent="0.2">
      <c r="A678" s="4">
        <v>676</v>
      </c>
      <c r="B678" s="35">
        <v>202205</v>
      </c>
      <c r="C678" s="35">
        <v>29</v>
      </c>
      <c r="D678" s="35">
        <v>4</v>
      </c>
      <c r="E678" s="35">
        <v>68.658519999999996</v>
      </c>
      <c r="F678" s="35">
        <v>83.168400000000005</v>
      </c>
    </row>
    <row r="679" spans="1:6" x14ac:dyDescent="0.2">
      <c r="A679" s="4">
        <v>677</v>
      </c>
      <c r="B679" s="35">
        <v>202205</v>
      </c>
      <c r="C679" s="35">
        <v>29</v>
      </c>
      <c r="D679" s="35">
        <v>5</v>
      </c>
      <c r="E679" s="35">
        <v>68.658519999999996</v>
      </c>
      <c r="F679" s="35">
        <v>80.928460000000001</v>
      </c>
    </row>
    <row r="680" spans="1:6" x14ac:dyDescent="0.2">
      <c r="A680" s="4">
        <v>678</v>
      </c>
      <c r="B680" s="35">
        <v>202205</v>
      </c>
      <c r="C680" s="35">
        <v>29</v>
      </c>
      <c r="D680" s="35">
        <v>6</v>
      </c>
      <c r="E680" s="35">
        <v>68.658519999999996</v>
      </c>
      <c r="F680" s="35">
        <v>80.928460000000001</v>
      </c>
    </row>
    <row r="681" spans="1:6" x14ac:dyDescent="0.2">
      <c r="A681" s="4">
        <v>679</v>
      </c>
      <c r="B681" s="35">
        <v>202205</v>
      </c>
      <c r="C681" s="35">
        <v>29</v>
      </c>
      <c r="D681" s="35">
        <v>7</v>
      </c>
      <c r="E681" s="35">
        <v>68.658519999999996</v>
      </c>
      <c r="F681" s="35">
        <v>77.610020000000006</v>
      </c>
    </row>
    <row r="682" spans="1:6" x14ac:dyDescent="0.2">
      <c r="A682" s="4">
        <v>680</v>
      </c>
      <c r="B682" s="35">
        <v>202205</v>
      </c>
      <c r="C682" s="35">
        <v>29</v>
      </c>
      <c r="D682" s="35">
        <v>8</v>
      </c>
      <c r="E682" s="35">
        <v>68.658519999999996</v>
      </c>
      <c r="F682" s="35">
        <v>76.324119999999994</v>
      </c>
    </row>
    <row r="683" spans="1:6" x14ac:dyDescent="0.2">
      <c r="A683" s="4">
        <v>681</v>
      </c>
      <c r="B683" s="35">
        <v>202205</v>
      </c>
      <c r="C683" s="35">
        <v>29</v>
      </c>
      <c r="D683" s="35">
        <v>9</v>
      </c>
      <c r="E683" s="35">
        <v>68.617040000000003</v>
      </c>
      <c r="F683" s="35">
        <v>62.270530000000001</v>
      </c>
    </row>
    <row r="684" spans="1:6" x14ac:dyDescent="0.2">
      <c r="A684" s="4">
        <v>682</v>
      </c>
      <c r="B684" s="35">
        <v>202205</v>
      </c>
      <c r="C684" s="35">
        <v>29</v>
      </c>
      <c r="D684" s="35">
        <v>10</v>
      </c>
      <c r="E684" s="35">
        <v>68.617040000000003</v>
      </c>
      <c r="F684" s="35">
        <v>46.275649999999999</v>
      </c>
    </row>
    <row r="685" spans="1:6" x14ac:dyDescent="0.2">
      <c r="A685" s="4">
        <v>683</v>
      </c>
      <c r="B685" s="35">
        <v>202205</v>
      </c>
      <c r="C685" s="35">
        <v>29</v>
      </c>
      <c r="D685" s="35">
        <v>11</v>
      </c>
      <c r="E685" s="35">
        <v>68.617040000000003</v>
      </c>
      <c r="F685" s="35">
        <v>66.26925</v>
      </c>
    </row>
    <row r="686" spans="1:6" x14ac:dyDescent="0.2">
      <c r="A686" s="4">
        <v>684</v>
      </c>
      <c r="B686" s="35">
        <v>202205</v>
      </c>
      <c r="C686" s="35">
        <v>29</v>
      </c>
      <c r="D686" s="35">
        <v>12</v>
      </c>
      <c r="E686" s="35">
        <v>210.77901</v>
      </c>
      <c r="F686" s="35">
        <v>49.312019999999997</v>
      </c>
    </row>
    <row r="687" spans="1:6" x14ac:dyDescent="0.2">
      <c r="A687" s="4">
        <v>685</v>
      </c>
      <c r="B687" s="35">
        <v>202205</v>
      </c>
      <c r="C687" s="35">
        <v>29</v>
      </c>
      <c r="D687" s="35">
        <v>13</v>
      </c>
      <c r="E687" s="35">
        <v>266.98509000000001</v>
      </c>
      <c r="F687" s="35">
        <v>0</v>
      </c>
    </row>
    <row r="688" spans="1:6" x14ac:dyDescent="0.2">
      <c r="A688" s="4">
        <v>686</v>
      </c>
      <c r="B688" s="35">
        <v>202205</v>
      </c>
      <c r="C688" s="35">
        <v>29</v>
      </c>
      <c r="D688" s="35">
        <v>14</v>
      </c>
      <c r="E688" s="35">
        <v>266.98509000000001</v>
      </c>
      <c r="F688" s="35">
        <v>0</v>
      </c>
    </row>
    <row r="689" spans="1:6" x14ac:dyDescent="0.2">
      <c r="A689" s="4">
        <v>687</v>
      </c>
      <c r="B689" s="35">
        <v>202205</v>
      </c>
      <c r="C689" s="35">
        <v>29</v>
      </c>
      <c r="D689" s="35">
        <v>15</v>
      </c>
      <c r="E689" s="35">
        <v>266.98509000000001</v>
      </c>
      <c r="F689" s="35">
        <v>0</v>
      </c>
    </row>
    <row r="690" spans="1:6" x14ac:dyDescent="0.2">
      <c r="A690" s="4">
        <v>688</v>
      </c>
      <c r="B690" s="35">
        <v>202205</v>
      </c>
      <c r="C690" s="35">
        <v>29</v>
      </c>
      <c r="D690" s="35">
        <v>16</v>
      </c>
      <c r="E690" s="35">
        <v>266.98509000000001</v>
      </c>
      <c r="F690" s="35">
        <v>0</v>
      </c>
    </row>
    <row r="691" spans="1:6" x14ac:dyDescent="0.2">
      <c r="A691" s="4">
        <v>689</v>
      </c>
      <c r="B691" s="35">
        <v>202205</v>
      </c>
      <c r="C691" s="35">
        <v>29</v>
      </c>
      <c r="D691" s="35">
        <v>17</v>
      </c>
      <c r="E691" s="35">
        <v>266.98509000000001</v>
      </c>
      <c r="F691" s="35">
        <v>76.622780000000006</v>
      </c>
    </row>
    <row r="692" spans="1:6" x14ac:dyDescent="0.2">
      <c r="A692" s="4">
        <v>690</v>
      </c>
      <c r="B692" s="35">
        <v>202205</v>
      </c>
      <c r="C692" s="35">
        <v>29</v>
      </c>
      <c r="D692" s="35">
        <v>18</v>
      </c>
      <c r="E692" s="35">
        <v>288.024</v>
      </c>
      <c r="F692" s="35">
        <v>116.53532</v>
      </c>
    </row>
    <row r="693" spans="1:6" x14ac:dyDescent="0.2">
      <c r="A693" s="4">
        <v>691</v>
      </c>
      <c r="B693" s="35">
        <v>202205</v>
      </c>
      <c r="C693" s="35">
        <v>29</v>
      </c>
      <c r="D693" s="35">
        <v>19</v>
      </c>
      <c r="E693" s="35">
        <v>305.91869000000003</v>
      </c>
      <c r="F693" s="35">
        <v>114.00501</v>
      </c>
    </row>
    <row r="694" spans="1:6" x14ac:dyDescent="0.2">
      <c r="A694" s="4">
        <v>692</v>
      </c>
      <c r="B694" s="35">
        <v>202205</v>
      </c>
      <c r="C694" s="35">
        <v>29</v>
      </c>
      <c r="D694" s="35">
        <v>20</v>
      </c>
      <c r="E694" s="35">
        <v>305.91869000000003</v>
      </c>
      <c r="F694" s="35">
        <v>114.00501</v>
      </c>
    </row>
    <row r="695" spans="1:6" x14ac:dyDescent="0.2">
      <c r="A695" s="4">
        <v>693</v>
      </c>
      <c r="B695" s="35">
        <v>202205</v>
      </c>
      <c r="C695" s="35">
        <v>29</v>
      </c>
      <c r="D695" s="35">
        <v>21</v>
      </c>
      <c r="E695" s="35">
        <v>305.91869000000003</v>
      </c>
      <c r="F695" s="35">
        <v>114.00501</v>
      </c>
    </row>
    <row r="696" spans="1:6" x14ac:dyDescent="0.2">
      <c r="A696" s="4">
        <v>694</v>
      </c>
      <c r="B696" s="35">
        <v>202205</v>
      </c>
      <c r="C696" s="35">
        <v>29</v>
      </c>
      <c r="D696" s="35">
        <v>22</v>
      </c>
      <c r="E696" s="35">
        <v>305.91869000000003</v>
      </c>
      <c r="F696" s="35">
        <v>92.169669999999996</v>
      </c>
    </row>
    <row r="697" spans="1:6" x14ac:dyDescent="0.2">
      <c r="A697" s="4">
        <v>695</v>
      </c>
      <c r="B697" s="35">
        <v>202205</v>
      </c>
      <c r="C697" s="35">
        <v>29</v>
      </c>
      <c r="D697" s="35">
        <v>23</v>
      </c>
      <c r="E697" s="35">
        <v>305.91869000000003</v>
      </c>
      <c r="F697" s="35">
        <v>89.282629999999997</v>
      </c>
    </row>
    <row r="698" spans="1:6" x14ac:dyDescent="0.2">
      <c r="A698" s="4">
        <v>696</v>
      </c>
      <c r="B698" s="35">
        <v>202205</v>
      </c>
      <c r="C698" s="35">
        <v>29</v>
      </c>
      <c r="D698" s="35">
        <v>24</v>
      </c>
      <c r="E698" s="35">
        <v>305.91869000000003</v>
      </c>
      <c r="F698" s="35">
        <v>89.282629999999997</v>
      </c>
    </row>
    <row r="699" spans="1:6" x14ac:dyDescent="0.2">
      <c r="A699" s="4">
        <v>697</v>
      </c>
      <c r="B699" s="35">
        <v>202205</v>
      </c>
      <c r="C699" s="35">
        <v>30</v>
      </c>
      <c r="D699" s="35">
        <v>1</v>
      </c>
      <c r="E699" s="35">
        <v>260.31502999999998</v>
      </c>
      <c r="F699" s="35">
        <v>85.383459999999999</v>
      </c>
    </row>
    <row r="700" spans="1:6" x14ac:dyDescent="0.2">
      <c r="A700" s="4">
        <v>698</v>
      </c>
      <c r="B700" s="35">
        <v>202205</v>
      </c>
      <c r="C700" s="35">
        <v>30</v>
      </c>
      <c r="D700" s="35">
        <v>2</v>
      </c>
      <c r="E700" s="35">
        <v>68.85763</v>
      </c>
      <c r="F700" s="35">
        <v>83.89846</v>
      </c>
    </row>
    <row r="701" spans="1:6" x14ac:dyDescent="0.2">
      <c r="A701" s="4">
        <v>699</v>
      </c>
      <c r="B701" s="35">
        <v>202205</v>
      </c>
      <c r="C701" s="35">
        <v>30</v>
      </c>
      <c r="D701" s="35">
        <v>3</v>
      </c>
      <c r="E701" s="35">
        <v>68.85763</v>
      </c>
      <c r="F701" s="35">
        <v>83.749129999999994</v>
      </c>
    </row>
    <row r="702" spans="1:6" x14ac:dyDescent="0.2">
      <c r="A702" s="4">
        <v>700</v>
      </c>
      <c r="B702" s="35">
        <v>202205</v>
      </c>
      <c r="C702" s="35">
        <v>30</v>
      </c>
      <c r="D702" s="35">
        <v>4</v>
      </c>
      <c r="E702" s="35">
        <v>68.85763</v>
      </c>
      <c r="F702" s="35">
        <v>83.749129999999994</v>
      </c>
    </row>
    <row r="703" spans="1:6" x14ac:dyDescent="0.2">
      <c r="A703" s="4">
        <v>701</v>
      </c>
      <c r="B703" s="35">
        <v>202205</v>
      </c>
      <c r="C703" s="35">
        <v>30</v>
      </c>
      <c r="D703" s="35">
        <v>5</v>
      </c>
      <c r="E703" s="35">
        <v>68.85763</v>
      </c>
      <c r="F703" s="35">
        <v>85.242429999999999</v>
      </c>
    </row>
    <row r="704" spans="1:6" x14ac:dyDescent="0.2">
      <c r="A704" s="4">
        <v>702</v>
      </c>
      <c r="B704" s="35">
        <v>202205</v>
      </c>
      <c r="C704" s="35">
        <v>30</v>
      </c>
      <c r="D704" s="35">
        <v>6</v>
      </c>
      <c r="E704" s="35">
        <v>75.23733</v>
      </c>
      <c r="F704" s="35">
        <v>85.541089999999997</v>
      </c>
    </row>
    <row r="705" spans="1:6" x14ac:dyDescent="0.2">
      <c r="A705" s="4">
        <v>703</v>
      </c>
      <c r="B705" s="35">
        <v>202205</v>
      </c>
      <c r="C705" s="35">
        <v>30</v>
      </c>
      <c r="D705" s="35">
        <v>7</v>
      </c>
      <c r="E705" s="35">
        <v>290.10631999999998</v>
      </c>
      <c r="F705" s="35">
        <v>118.75038000000001</v>
      </c>
    </row>
    <row r="706" spans="1:6" x14ac:dyDescent="0.2">
      <c r="A706" s="4">
        <v>704</v>
      </c>
      <c r="B706" s="35">
        <v>202205</v>
      </c>
      <c r="C706" s="35">
        <v>30</v>
      </c>
      <c r="D706" s="35">
        <v>8</v>
      </c>
      <c r="E706" s="35">
        <v>305.01441</v>
      </c>
      <c r="F706" s="35">
        <v>206.81348</v>
      </c>
    </row>
    <row r="707" spans="1:6" x14ac:dyDescent="0.2">
      <c r="A707" s="4">
        <v>705</v>
      </c>
      <c r="B707" s="35">
        <v>202205</v>
      </c>
      <c r="C707" s="35">
        <v>30</v>
      </c>
      <c r="D707" s="35">
        <v>9</v>
      </c>
      <c r="E707" s="35">
        <v>309.06290999999999</v>
      </c>
      <c r="F707" s="35">
        <v>134.84481</v>
      </c>
    </row>
    <row r="708" spans="1:6" x14ac:dyDescent="0.2">
      <c r="A708" s="4">
        <v>706</v>
      </c>
      <c r="B708" s="35">
        <v>202205</v>
      </c>
      <c r="C708" s="35">
        <v>30</v>
      </c>
      <c r="D708" s="35">
        <v>10</v>
      </c>
      <c r="E708" s="35">
        <v>309.06290999999999</v>
      </c>
      <c r="F708" s="35">
        <v>92.277519999999996</v>
      </c>
    </row>
    <row r="709" spans="1:6" x14ac:dyDescent="0.2">
      <c r="A709" s="4">
        <v>707</v>
      </c>
      <c r="B709" s="35">
        <v>202205</v>
      </c>
      <c r="C709" s="35">
        <v>30</v>
      </c>
      <c r="D709" s="35">
        <v>11</v>
      </c>
      <c r="E709" s="35">
        <v>321.82231000000002</v>
      </c>
      <c r="F709" s="35">
        <v>97.645099999999999</v>
      </c>
    </row>
    <row r="710" spans="1:6" x14ac:dyDescent="0.2">
      <c r="A710" s="4">
        <v>708</v>
      </c>
      <c r="B710" s="35">
        <v>202205</v>
      </c>
      <c r="C710" s="35">
        <v>30</v>
      </c>
      <c r="D710" s="35">
        <v>12</v>
      </c>
      <c r="E710" s="35">
        <v>327.28944000000001</v>
      </c>
      <c r="F710" s="35">
        <v>93.405789999999996</v>
      </c>
    </row>
    <row r="711" spans="1:6" x14ac:dyDescent="0.2">
      <c r="A711" s="4">
        <v>709</v>
      </c>
      <c r="B711" s="35">
        <v>202205</v>
      </c>
      <c r="C711" s="35">
        <v>30</v>
      </c>
      <c r="D711" s="35">
        <v>13</v>
      </c>
      <c r="E711" s="35">
        <v>327.28944000000001</v>
      </c>
      <c r="F711" s="35">
        <v>93.455569999999994</v>
      </c>
    </row>
    <row r="712" spans="1:6" x14ac:dyDescent="0.2">
      <c r="A712" s="4">
        <v>710</v>
      </c>
      <c r="B712" s="35">
        <v>202205</v>
      </c>
      <c r="C712" s="35">
        <v>30</v>
      </c>
      <c r="D712" s="35">
        <v>14</v>
      </c>
      <c r="E712" s="35">
        <v>327.28944000000001</v>
      </c>
      <c r="F712" s="35">
        <v>93.032470000000004</v>
      </c>
    </row>
    <row r="713" spans="1:6" x14ac:dyDescent="0.2">
      <c r="A713" s="4">
        <v>711</v>
      </c>
      <c r="B713" s="35">
        <v>202205</v>
      </c>
      <c r="C713" s="35">
        <v>30</v>
      </c>
      <c r="D713" s="35">
        <v>15</v>
      </c>
      <c r="E713" s="35">
        <v>327.28944000000001</v>
      </c>
      <c r="F713" s="35">
        <v>93.032470000000004</v>
      </c>
    </row>
    <row r="714" spans="1:6" x14ac:dyDescent="0.2">
      <c r="A714" s="4">
        <v>712</v>
      </c>
      <c r="B714" s="35">
        <v>202205</v>
      </c>
      <c r="C714" s="35">
        <v>30</v>
      </c>
      <c r="D714" s="35">
        <v>16</v>
      </c>
      <c r="E714" s="35">
        <v>327.28944000000001</v>
      </c>
      <c r="F714" s="35">
        <v>93.032470000000004</v>
      </c>
    </row>
    <row r="715" spans="1:6" x14ac:dyDescent="0.2">
      <c r="A715" s="4">
        <v>713</v>
      </c>
      <c r="B715" s="35">
        <v>202205</v>
      </c>
      <c r="C715" s="35">
        <v>30</v>
      </c>
      <c r="D715" s="35">
        <v>17</v>
      </c>
      <c r="E715" s="35">
        <v>327.28944000000001</v>
      </c>
      <c r="F715" s="35">
        <v>140.44468000000001</v>
      </c>
    </row>
    <row r="716" spans="1:6" x14ac:dyDescent="0.2">
      <c r="A716" s="4">
        <v>714</v>
      </c>
      <c r="B716" s="35">
        <v>202205</v>
      </c>
      <c r="C716" s="35">
        <v>30</v>
      </c>
      <c r="D716" s="35">
        <v>18</v>
      </c>
      <c r="E716" s="35">
        <v>327.28944000000001</v>
      </c>
      <c r="F716" s="35">
        <v>199.77838</v>
      </c>
    </row>
    <row r="717" spans="1:6" x14ac:dyDescent="0.2">
      <c r="A717" s="4">
        <v>715</v>
      </c>
      <c r="B717" s="35">
        <v>202205</v>
      </c>
      <c r="C717" s="35">
        <v>30</v>
      </c>
      <c r="D717" s="35">
        <v>19</v>
      </c>
      <c r="E717" s="35">
        <v>313.24414000000002</v>
      </c>
      <c r="F717" s="35">
        <v>213.50843</v>
      </c>
    </row>
    <row r="718" spans="1:6" x14ac:dyDescent="0.2">
      <c r="A718" s="4">
        <v>716</v>
      </c>
      <c r="B718" s="35">
        <v>202205</v>
      </c>
      <c r="C718" s="35">
        <v>30</v>
      </c>
      <c r="D718" s="35">
        <v>20</v>
      </c>
      <c r="E718" s="35">
        <v>304.35072000000002</v>
      </c>
      <c r="F718" s="35">
        <v>197.28126</v>
      </c>
    </row>
    <row r="719" spans="1:6" x14ac:dyDescent="0.2">
      <c r="A719" s="4">
        <v>717</v>
      </c>
      <c r="B719" s="35">
        <v>202205</v>
      </c>
      <c r="C719" s="35">
        <v>30</v>
      </c>
      <c r="D719" s="35">
        <v>21</v>
      </c>
      <c r="E719" s="35">
        <v>304.35072000000002</v>
      </c>
      <c r="F719" s="35">
        <v>124.70698</v>
      </c>
    </row>
    <row r="720" spans="1:6" x14ac:dyDescent="0.2">
      <c r="A720" s="4">
        <v>718</v>
      </c>
      <c r="B720" s="35">
        <v>202205</v>
      </c>
      <c r="C720" s="35">
        <v>30</v>
      </c>
      <c r="D720" s="35">
        <v>22</v>
      </c>
      <c r="E720" s="35">
        <v>304.35072000000002</v>
      </c>
      <c r="F720" s="35">
        <v>116.12051</v>
      </c>
    </row>
    <row r="721" spans="1:6" x14ac:dyDescent="0.2">
      <c r="A721" s="4">
        <v>719</v>
      </c>
      <c r="B721" s="35">
        <v>202205</v>
      </c>
      <c r="C721" s="35">
        <v>30</v>
      </c>
      <c r="D721" s="35">
        <v>23</v>
      </c>
      <c r="E721" s="35">
        <v>304.35072000000002</v>
      </c>
      <c r="F721" s="35">
        <v>112.78548000000001</v>
      </c>
    </row>
    <row r="722" spans="1:6" x14ac:dyDescent="0.2">
      <c r="A722" s="4">
        <v>720</v>
      </c>
      <c r="B722" s="35">
        <v>202205</v>
      </c>
      <c r="C722" s="35">
        <v>30</v>
      </c>
      <c r="D722" s="35">
        <v>24</v>
      </c>
      <c r="E722" s="35">
        <v>304.35072000000002</v>
      </c>
      <c r="F722" s="35">
        <v>109.19327</v>
      </c>
    </row>
    <row r="723" spans="1:6" x14ac:dyDescent="0.2">
      <c r="A723" s="4">
        <v>721</v>
      </c>
      <c r="B723" s="35">
        <v>202205</v>
      </c>
      <c r="C723" s="35">
        <v>31</v>
      </c>
      <c r="D723" s="35">
        <v>1</v>
      </c>
      <c r="E723" s="35">
        <v>302.31666000000001</v>
      </c>
      <c r="F723" s="35">
        <v>97.461290000000005</v>
      </c>
    </row>
    <row r="724" spans="1:6" x14ac:dyDescent="0.2">
      <c r="A724" s="4">
        <v>722</v>
      </c>
      <c r="B724" s="35">
        <v>202205</v>
      </c>
      <c r="C724" s="35">
        <v>31</v>
      </c>
      <c r="D724" s="35">
        <v>2</v>
      </c>
      <c r="E724" s="35">
        <v>302.31666000000001</v>
      </c>
      <c r="F724" s="35">
        <v>100.91473999999999</v>
      </c>
    </row>
    <row r="725" spans="1:6" x14ac:dyDescent="0.2">
      <c r="A725" s="4">
        <v>723</v>
      </c>
      <c r="B725" s="35">
        <v>202205</v>
      </c>
      <c r="C725" s="35">
        <v>31</v>
      </c>
      <c r="D725" s="35">
        <v>3</v>
      </c>
      <c r="E725" s="35">
        <v>302.31666000000001</v>
      </c>
      <c r="F725" s="35">
        <v>97.806640000000002</v>
      </c>
    </row>
    <row r="726" spans="1:6" x14ac:dyDescent="0.2">
      <c r="A726" s="4">
        <v>724</v>
      </c>
      <c r="B726" s="35">
        <v>202205</v>
      </c>
      <c r="C726" s="35">
        <v>31</v>
      </c>
      <c r="D726" s="35">
        <v>4</v>
      </c>
      <c r="E726" s="35">
        <v>302.31666000000001</v>
      </c>
      <c r="F726" s="35">
        <v>86.377359999999996</v>
      </c>
    </row>
    <row r="727" spans="1:6" x14ac:dyDescent="0.2">
      <c r="A727" s="4">
        <v>725</v>
      </c>
      <c r="B727" s="35">
        <v>202205</v>
      </c>
      <c r="C727" s="35">
        <v>31</v>
      </c>
      <c r="D727" s="35">
        <v>5</v>
      </c>
      <c r="E727" s="35">
        <v>302.31666000000001</v>
      </c>
      <c r="F727" s="35">
        <v>86.377359999999996</v>
      </c>
    </row>
    <row r="728" spans="1:6" x14ac:dyDescent="0.2">
      <c r="A728" s="4">
        <v>726</v>
      </c>
      <c r="B728" s="35">
        <v>202205</v>
      </c>
      <c r="C728" s="35">
        <v>31</v>
      </c>
      <c r="D728" s="35">
        <v>6</v>
      </c>
      <c r="E728" s="35">
        <v>302.31666000000001</v>
      </c>
      <c r="F728" s="35">
        <v>92.922470000000004</v>
      </c>
    </row>
    <row r="729" spans="1:6" x14ac:dyDescent="0.2">
      <c r="A729" s="4">
        <v>727</v>
      </c>
      <c r="B729" s="35">
        <v>202205</v>
      </c>
      <c r="C729" s="35">
        <v>31</v>
      </c>
      <c r="D729" s="35">
        <v>7</v>
      </c>
      <c r="E729" s="35">
        <v>302.31666000000001</v>
      </c>
      <c r="F729" s="35">
        <v>101.62188</v>
      </c>
    </row>
    <row r="730" spans="1:6" x14ac:dyDescent="0.2">
      <c r="A730" s="4">
        <v>728</v>
      </c>
      <c r="B730" s="35">
        <v>202205</v>
      </c>
      <c r="C730" s="35">
        <v>31</v>
      </c>
      <c r="D730" s="35">
        <v>8</v>
      </c>
      <c r="E730" s="35">
        <v>302.31666000000001</v>
      </c>
      <c r="F730" s="35">
        <v>103.56238999999999</v>
      </c>
    </row>
    <row r="731" spans="1:6" x14ac:dyDescent="0.2">
      <c r="A731" s="4">
        <v>729</v>
      </c>
      <c r="B731" s="35">
        <v>202205</v>
      </c>
      <c r="C731" s="35">
        <v>31</v>
      </c>
      <c r="D731" s="35">
        <v>9</v>
      </c>
      <c r="E731" s="35">
        <v>306.00855999999999</v>
      </c>
      <c r="F731" s="35">
        <v>114.7861</v>
      </c>
    </row>
    <row r="732" spans="1:6" x14ac:dyDescent="0.2">
      <c r="A732" s="4">
        <v>730</v>
      </c>
      <c r="B732" s="35">
        <v>202205</v>
      </c>
      <c r="C732" s="35">
        <v>31</v>
      </c>
      <c r="D732" s="35">
        <v>10</v>
      </c>
      <c r="E732" s="35">
        <v>324.13916999999998</v>
      </c>
      <c r="F732" s="35">
        <v>114.7861</v>
      </c>
    </row>
    <row r="733" spans="1:6" x14ac:dyDescent="0.2">
      <c r="A733" s="4">
        <v>731</v>
      </c>
      <c r="B733" s="35">
        <v>202205</v>
      </c>
      <c r="C733" s="35">
        <v>31</v>
      </c>
      <c r="D733" s="35">
        <v>11</v>
      </c>
      <c r="E733" s="35">
        <v>325.43011000000001</v>
      </c>
      <c r="F733" s="35">
        <v>114.7861</v>
      </c>
    </row>
    <row r="734" spans="1:6" x14ac:dyDescent="0.2">
      <c r="A734" s="4">
        <v>732</v>
      </c>
      <c r="B734" s="35">
        <v>202205</v>
      </c>
      <c r="C734" s="35">
        <v>31</v>
      </c>
      <c r="D734" s="35">
        <v>12</v>
      </c>
      <c r="E734" s="35">
        <v>325.43011000000001</v>
      </c>
      <c r="F734" s="35">
        <v>114.7861</v>
      </c>
    </row>
    <row r="735" spans="1:6" x14ac:dyDescent="0.2">
      <c r="A735" s="4">
        <v>733</v>
      </c>
      <c r="B735" s="35">
        <v>202205</v>
      </c>
      <c r="C735" s="35">
        <v>31</v>
      </c>
      <c r="D735" s="35">
        <v>13</v>
      </c>
      <c r="E735" s="35">
        <v>325.43011000000001</v>
      </c>
      <c r="F735" s="35">
        <v>96.088139999999996</v>
      </c>
    </row>
    <row r="736" spans="1:6" x14ac:dyDescent="0.2">
      <c r="A736" s="4">
        <v>734</v>
      </c>
      <c r="B736" s="35">
        <v>202205</v>
      </c>
      <c r="C736" s="35">
        <v>31</v>
      </c>
      <c r="D736" s="35">
        <v>14</v>
      </c>
      <c r="E736" s="35">
        <v>325.43011000000001</v>
      </c>
      <c r="F736" s="35">
        <v>77.028379999999999</v>
      </c>
    </row>
    <row r="737" spans="1:6" x14ac:dyDescent="0.2">
      <c r="A737" s="4">
        <v>735</v>
      </c>
      <c r="B737" s="35">
        <v>202205</v>
      </c>
      <c r="C737" s="35">
        <v>31</v>
      </c>
      <c r="D737" s="35">
        <v>15</v>
      </c>
      <c r="E737" s="35">
        <v>325.43011000000001</v>
      </c>
      <c r="F737" s="35">
        <v>87.199610000000007</v>
      </c>
    </row>
    <row r="738" spans="1:6" x14ac:dyDescent="0.2">
      <c r="A738" s="4">
        <v>736</v>
      </c>
      <c r="B738" s="35">
        <v>202205</v>
      </c>
      <c r="C738" s="35">
        <v>31</v>
      </c>
      <c r="D738" s="35">
        <v>16</v>
      </c>
      <c r="E738" s="35">
        <v>325.43011000000001</v>
      </c>
      <c r="F738" s="35">
        <v>101.00519</v>
      </c>
    </row>
    <row r="739" spans="1:6" x14ac:dyDescent="0.2">
      <c r="A739" s="4">
        <v>737</v>
      </c>
      <c r="B739" s="35">
        <v>202205</v>
      </c>
      <c r="C739" s="35">
        <v>31</v>
      </c>
      <c r="D739" s="35">
        <v>17</v>
      </c>
      <c r="E739" s="35">
        <v>325.43011000000001</v>
      </c>
      <c r="F739" s="35">
        <v>127.8681</v>
      </c>
    </row>
    <row r="740" spans="1:6" x14ac:dyDescent="0.2">
      <c r="A740" s="4">
        <v>738</v>
      </c>
      <c r="B740" s="35">
        <v>202205</v>
      </c>
      <c r="C740" s="35">
        <v>31</v>
      </c>
      <c r="D740" s="35">
        <v>18</v>
      </c>
      <c r="E740" s="35">
        <v>322.84001999999998</v>
      </c>
      <c r="F740" s="35">
        <v>174.66235</v>
      </c>
    </row>
    <row r="741" spans="1:6" x14ac:dyDescent="0.2">
      <c r="A741" s="4">
        <v>739</v>
      </c>
      <c r="B741" s="35">
        <v>202205</v>
      </c>
      <c r="C741" s="35">
        <v>31</v>
      </c>
      <c r="D741" s="35">
        <v>19</v>
      </c>
      <c r="E741" s="35">
        <v>300.83661000000001</v>
      </c>
      <c r="F741" s="35">
        <v>276.02109999999999</v>
      </c>
    </row>
    <row r="742" spans="1:6" x14ac:dyDescent="0.2">
      <c r="A742" s="4">
        <v>740</v>
      </c>
      <c r="B742" s="35">
        <v>202205</v>
      </c>
      <c r="C742" s="35">
        <v>31</v>
      </c>
      <c r="D742" s="35">
        <v>20</v>
      </c>
      <c r="E742" s="35">
        <v>300.83661000000001</v>
      </c>
      <c r="F742" s="35">
        <v>300.23637000000002</v>
      </c>
    </row>
    <row r="743" spans="1:6" x14ac:dyDescent="0.2">
      <c r="A743" s="4">
        <v>741</v>
      </c>
      <c r="B743" s="35">
        <v>202205</v>
      </c>
      <c r="C743" s="35">
        <v>31</v>
      </c>
      <c r="D743" s="35">
        <v>21</v>
      </c>
      <c r="E743" s="35">
        <v>300.83661000000001</v>
      </c>
      <c r="F743" s="35">
        <v>283.44601999999998</v>
      </c>
    </row>
    <row r="744" spans="1:6" x14ac:dyDescent="0.2">
      <c r="A744" s="4">
        <v>742</v>
      </c>
      <c r="B744" s="35">
        <v>202205</v>
      </c>
      <c r="C744" s="35">
        <v>31</v>
      </c>
      <c r="D744" s="35">
        <v>22</v>
      </c>
      <c r="E744" s="35">
        <v>300.83661000000001</v>
      </c>
      <c r="F744" s="35">
        <v>248.31950000000001</v>
      </c>
    </row>
    <row r="745" spans="1:6" x14ac:dyDescent="0.2">
      <c r="A745" s="4">
        <v>743</v>
      </c>
      <c r="B745" s="35">
        <v>202205</v>
      </c>
      <c r="C745" s="35">
        <v>31</v>
      </c>
      <c r="D745" s="35">
        <v>23</v>
      </c>
      <c r="E745" s="35">
        <v>300.83661000000001</v>
      </c>
      <c r="F745" s="35">
        <v>248.31950000000001</v>
      </c>
    </row>
    <row r="746" spans="1:6" x14ac:dyDescent="0.2">
      <c r="A746" s="4">
        <v>744</v>
      </c>
      <c r="B746" s="35">
        <v>202205</v>
      </c>
      <c r="C746" s="35">
        <v>31</v>
      </c>
      <c r="D746" s="35">
        <v>24</v>
      </c>
      <c r="E746" s="35">
        <v>300.83661000000001</v>
      </c>
      <c r="F746" s="35">
        <v>147.47875999999999</v>
      </c>
    </row>
    <row r="747" spans="1:6" x14ac:dyDescent="0.2">
      <c r="A747" s="4">
        <v>745</v>
      </c>
      <c r="B747" s="35"/>
      <c r="C747" s="35"/>
      <c r="D747" s="35"/>
      <c r="E747" s="35"/>
      <c r="F747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B1"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547811.08237873483</v>
      </c>
      <c r="C8" s="18">
        <f t="shared" si="0"/>
        <v>685991.13935145491</v>
      </c>
      <c r="D8" s="5">
        <f t="shared" ref="D8:E8" ca="1" si="1">SUM(D10:D754)</f>
        <v>402000.00000000058</v>
      </c>
      <c r="E8" s="18">
        <f t="shared" ca="1" si="1"/>
        <v>0</v>
      </c>
      <c r="H8" t="s">
        <v>39</v>
      </c>
      <c r="I8" s="51">
        <v>44682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491.15961006600003</v>
      </c>
      <c r="C10" s="20">
        <f>$J$4*'Punto de Medida'!D10</f>
        <v>2066.1179530560003</v>
      </c>
      <c r="D10" s="9">
        <f ca="1">IF($I$13="SI",B10,'Energía Transada'!B10*'Energía Transada'!$I$15)</f>
        <v>360.42747143626713</v>
      </c>
      <c r="E10" s="20">
        <f ca="1">IF($I$13="SI",'Energía Transada'!C10*'Energía Transada'!$I$16,0)</f>
        <v>0</v>
      </c>
      <c r="H10" t="s">
        <v>40</v>
      </c>
      <c r="I10" s="52">
        <f ca="1">OFFSET('Anexo I'!$B$3,MONTH('Energía Transada'!I8),YEAR('Energía Transada'!I8)-2020)*1000</f>
        <v>402000</v>
      </c>
      <c r="J10" t="s">
        <v>41</v>
      </c>
    </row>
    <row r="11" spans="1:13" x14ac:dyDescent="0.2">
      <c r="A11" s="8">
        <v>2</v>
      </c>
      <c r="B11" s="9">
        <f>$J$3*'Punto de Medida'!C11</f>
        <v>357.20119247009995</v>
      </c>
      <c r="C11" s="20">
        <f>$J$4*'Punto de Medida'!D11</f>
        <v>2138.0769374399997</v>
      </c>
      <c r="D11" s="9">
        <f ca="1">IF($I$13="SI",B11,'Energía Transada'!B11*'Energía Transada'!$I$15)</f>
        <v>262.12481636818075</v>
      </c>
      <c r="E11" s="20">
        <f ca="1">IF($I$13="SI",'Energía Transada'!C11*'Energía Transada'!$I$16,0)</f>
        <v>0</v>
      </c>
      <c r="H11" t="s">
        <v>78</v>
      </c>
      <c r="I11" s="50">
        <v>0.2</v>
      </c>
    </row>
    <row r="12" spans="1:13" x14ac:dyDescent="0.2">
      <c r="A12" s="8">
        <v>3</v>
      </c>
      <c r="B12" s="9">
        <f>$J$3*'Punto de Medida'!C12</f>
        <v>195.43650256469999</v>
      </c>
      <c r="C12" s="20">
        <f>$J$4*'Punto de Medida'!D12</f>
        <v>2113.5207188159998</v>
      </c>
      <c r="D12" s="9">
        <f ca="1">IF($I$13="SI",B12,'Energía Transada'!B12*'Energía Transada'!$I$15)</f>
        <v>143.41709497708254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316.25766034859998</v>
      </c>
      <c r="C13" s="20">
        <f>$J$4*'Punto de Medida'!D13</f>
        <v>2055.6427500479999</v>
      </c>
      <c r="D13" s="9">
        <f ca="1">IF($I$13="SI",B13,'Energía Transada'!B13*'Energía Transada'!$I$15)</f>
        <v>232.07923963144782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$J$3*'Punto de Medida'!C14</f>
        <v>168.39429770729998</v>
      </c>
      <c r="C14" s="20">
        <f>$J$4*'Punto de Medida'!D14</f>
        <v>2174.7878437439999</v>
      </c>
      <c r="D14" s="9">
        <f ca="1">IF($I$13="SI",B14,'Energía Transada'!B14*'Energía Transada'!$I$15)</f>
        <v>123.57272398431199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37.113788283600002</v>
      </c>
      <c r="C15" s="20">
        <f>$J$4*'Punto de Medida'!D15</f>
        <v>2274.8966718719998</v>
      </c>
      <c r="D15" s="9">
        <f ca="1">IF($I$13="SI",B15,'Energía Transada'!B15*'Energía Transada'!$I$15)</f>
        <v>27.235197260380147</v>
      </c>
      <c r="E15" s="20">
        <f ca="1">IF($I$13="SI",'Energía Transada'!C15*'Energía Transada'!$I$16,0)</f>
        <v>0</v>
      </c>
      <c r="H15" t="s">
        <v>43</v>
      </c>
      <c r="I15" s="23">
        <f ca="1">MIN(I10/B8,100%)</f>
        <v>0.73382962289556819</v>
      </c>
    </row>
    <row r="16" spans="1:13" x14ac:dyDescent="0.2">
      <c r="A16" s="8">
        <v>7</v>
      </c>
      <c r="B16" s="9">
        <f>$J$3*'Punto de Medida'!C16</f>
        <v>72.741884618400007</v>
      </c>
      <c r="C16" s="20">
        <f>$J$4*'Punto de Medida'!D16</f>
        <v>1862.6931562560001</v>
      </c>
      <c r="D16" s="9">
        <f ca="1">IF($I$13="SI",B16,'Energía Transada'!B16*'Energía Transada'!$I$15)</f>
        <v>53.380149758233408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$J$3*'Punto de Medida'!C17</f>
        <v>106.6808690367</v>
      </c>
      <c r="C17" s="20">
        <f>$J$4*'Punto de Medida'!D17</f>
        <v>1736.8845703680001</v>
      </c>
      <c r="D17" s="9">
        <f ca="1">IF($I$13="SI",B17,'Energía Transada'!B17*'Energía Transada'!$I$15)</f>
        <v>78.285581895373056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$J$3*'Punto de Medida'!C18</f>
        <v>69.053628168899991</v>
      </c>
      <c r="C18" s="20">
        <f>$J$4*'Punto de Medida'!D18</f>
        <v>967.31163283199999</v>
      </c>
      <c r="D18" s="9">
        <f ca="1">IF($I$13="SI",B18,'Energía Transada'!B18*'Energía Transada'!$I$15)</f>
        <v>50.673597918754666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$J$3*'Punto de Medida'!C19</f>
        <v>0.15164459219999998</v>
      </c>
      <c r="C19" s="20">
        <f>$J$4*'Punto de Medida'!D19</f>
        <v>921.41899209600001</v>
      </c>
      <c r="D19" s="9">
        <f ca="1">IF($I$13="SI",B19,'Energía Transada'!B19*'Energía Transada'!$I$15)</f>
        <v>0.11128129390827821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$J$3*'Punto de Medida'!C20</f>
        <v>2.9304812999999996E-3</v>
      </c>
      <c r="C20" s="20">
        <f>$J$4*'Punto de Medida'!D20</f>
        <v>939.55593744000009</v>
      </c>
      <c r="D20" s="9">
        <f ca="1">IF($I$13="SI",B20,'Energía Transada'!B20*'Energía Transada'!$I$15)</f>
        <v>2.1504739872815143E-3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$J$3*'Punto de Medida'!C21</f>
        <v>0</v>
      </c>
      <c r="C21" s="20">
        <f>$J$4*'Punto de Medida'!D21</f>
        <v>953.75739840000006</v>
      </c>
      <c r="D21" s="9">
        <f ca="1">IF($I$13="SI",B21,'Energía Transada'!B21*'Energía Transada'!$I$15)</f>
        <v>0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$J$3*'Punto de Medida'!C22</f>
        <v>0</v>
      </c>
      <c r="C22" s="20">
        <f>$J$4*'Punto de Medida'!D22</f>
        <v>913.58320310400006</v>
      </c>
      <c r="D22" s="9">
        <f ca="1">IF($I$13="SI",B22,'Energía Transada'!B22*'Energía Transada'!$I$15)</f>
        <v>0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$J$3*'Punto de Medida'!C23</f>
        <v>5.2092904544999996</v>
      </c>
      <c r="C23" s="20">
        <f>$J$4*'Punto de Medida'!D23</f>
        <v>912.87724214400009</v>
      </c>
      <c r="D23" s="9">
        <f ca="1">IF($I$13="SI",B23,'Energía Transada'!B23*'Energía Transada'!$I$15)</f>
        <v>3.8227316497792176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107.6564237469</v>
      </c>
      <c r="C24" s="20">
        <f>$J$4*'Punto de Medida'!D24</f>
        <v>942.57468739199987</v>
      </c>
      <c r="D24" s="9">
        <f ca="1">IF($I$13="SI",B24,'Energía Transada'!B24*'Energía Transada'!$I$15)</f>
        <v>79.001472840473127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254.9375440563</v>
      </c>
      <c r="C25" s="20">
        <f>$J$4*'Punto de Medida'!D25</f>
        <v>943.14928127999985</v>
      </c>
      <c r="D25" s="9">
        <f ca="1">IF($I$13="SI",B25,'Energía Transada'!B25*'Energía Transada'!$I$15)</f>
        <v>187.08072181675692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421.5969971184</v>
      </c>
      <c r="C26" s="20">
        <f>$J$4*'Punto de Medida'!D26</f>
        <v>922.39870310399999</v>
      </c>
      <c r="D26" s="9">
        <f ca="1">IF($I$13="SI",B26,'Energía Transada'!B26*'Energía Transada'!$I$15)</f>
        <v>309.38036540929943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391.35130132319995</v>
      </c>
      <c r="C27" s="20">
        <f>$J$4*'Punto de Medida'!D27</f>
        <v>1130.642789088</v>
      </c>
      <c r="D27" s="9">
        <f ca="1">IF($I$13="SI",B27,'Energía Transada'!B27*'Energía Transada'!$I$15)</f>
        <v>287.18517786969369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$J$3*'Punto de Medida'!C28</f>
        <v>657.19714642739996</v>
      </c>
      <c r="C28" s="20">
        <f>$J$4*'Punto de Medida'!D28</f>
        <v>1588.1252812800003</v>
      </c>
      <c r="D28" s="9">
        <f ca="1">IF($I$13="SI",B28,'Energía Transada'!B28*'Energía Transada'!$I$15)</f>
        <v>482.27073413086242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$J$3*'Punto de Medida'!C29</f>
        <v>552.98984340449999</v>
      </c>
      <c r="C29" s="20">
        <f>$J$4*'Punto de Medida'!D29</f>
        <v>1593.0739218240001</v>
      </c>
      <c r="D29" s="9">
        <f ca="1">IF($I$13="SI",B29,'Energía Transada'!B29*'Energía Transada'!$I$15)</f>
        <v>405.80032825060351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$J$3*'Punto de Medida'!C30</f>
        <v>361.61771870669997</v>
      </c>
      <c r="C30" s="20">
        <f>$J$4*'Punto de Medida'!D30</f>
        <v>1957.1591250240003</v>
      </c>
      <c r="D30" s="9">
        <f ca="1">IF($I$13="SI",B30,'Energía Transada'!B30*'Energía Transada'!$I$15)</f>
        <v>265.36579415089329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$J$3*'Punto de Medida'!C31</f>
        <v>471.86007400679995</v>
      </c>
      <c r="C31" s="20">
        <f>$J$4*'Punto de Medida'!D31</f>
        <v>2429.3040000000001</v>
      </c>
      <c r="D31" s="9">
        <f ca="1">IF($I$13="SI",B31,'Energía Transada'!B31*'Energía Transada'!$I$15)</f>
        <v>346.26490016788489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$J$3*'Punto de Medida'!C32</f>
        <v>657.20469155939998</v>
      </c>
      <c r="C32" s="20">
        <f>$J$4*'Punto de Medida'!D32</f>
        <v>2496.1169062080003</v>
      </c>
      <c r="D32" s="9">
        <f ca="1">IF($I$13="SI",B32,'Energía Transada'!B32*'Energía Transada'!$I$15)</f>
        <v>482.27627097223268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$J$3*'Punto de Medida'!C33</f>
        <v>553.0865297112</v>
      </c>
      <c r="C33" s="20">
        <f>$J$4*'Punto de Medida'!D33</f>
        <v>1821.2680312319999</v>
      </c>
      <c r="D33" s="9">
        <f ca="1">IF($I$13="SI",B33,'Energía Transada'!B33*'Energía Transada'!$I$15)</f>
        <v>405.87127952658835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$J$3*'Punto de Medida'!C34</f>
        <v>281.54021831220001</v>
      </c>
      <c r="C34" s="20">
        <f>$J$4*'Punto de Medida'!D34</f>
        <v>1928.1187499519999</v>
      </c>
      <c r="D34" s="9">
        <f ca="1">IF($I$13="SI",B34,'Energía Transada'!B34*'Energía Transada'!$I$15)</f>
        <v>206.60255223397769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$J$3*'Punto de Medida'!C35</f>
        <v>53.709442985099997</v>
      </c>
      <c r="C35" s="20">
        <f>$J$4*'Punto de Medida'!D35</f>
        <v>2412.8185312319997</v>
      </c>
      <c r="D35" s="9">
        <f ca="1">IF($I$13="SI",B35,'Energía Transada'!B35*'Energía Transada'!$I$15)</f>
        <v>39.413580291686948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$J$3*'Punto de Medida'!C36</f>
        <v>42.299610002699993</v>
      </c>
      <c r="C36" s="20">
        <f>$J$4*'Punto de Medida'!D36</f>
        <v>2398.6350936960002</v>
      </c>
      <c r="D36" s="9">
        <f ca="1">IF($I$13="SI",B36,'Energía Transada'!B36*'Energía Transada'!$I$15)</f>
        <v>31.040706856910941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14.229842444099999</v>
      </c>
      <c r="C37" s="20">
        <f>$J$4*'Punto de Medida'!D37</f>
        <v>2406.6994219200005</v>
      </c>
      <c r="D37" s="9">
        <f ca="1">IF($I$13="SI",B37,'Energía Transada'!B37*'Energía Transada'!$I$15)</f>
        <v>10.442279914617252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80.587864086599993</v>
      </c>
      <c r="C38" s="20">
        <f>$J$4*'Punto de Medida'!D38</f>
        <v>2338.0607343360002</v>
      </c>
      <c r="D38" s="9">
        <f ca="1">IF($I$13="SI",B38,'Energía Transada'!B38*'Energía Transada'!$I$15)</f>
        <v>59.137761912628974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$J$3*'Punto de Medida'!C39</f>
        <v>169.22766862829999</v>
      </c>
      <c r="C39" s="20">
        <f>$J$4*'Punto de Medida'!D39</f>
        <v>2546.4584530560001</v>
      </c>
      <c r="D39" s="9">
        <f ca="1">IF($I$13="SI",B39,'Energía Transada'!B39*'Energía Transada'!$I$15)</f>
        <v>124.18427625300156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$J$3*'Punto de Medida'!C40</f>
        <v>110.76996524519998</v>
      </c>
      <c r="C40" s="20">
        <f>$J$4*'Punto de Medida'!D40</f>
        <v>2497.2641250239999</v>
      </c>
      <c r="D40" s="9">
        <f ca="1">IF($I$13="SI",B40,'Energía Transada'!B40*'Energía Transada'!$I$15)</f>
        <v>81.286281824040302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$J$3*'Punto de Medida'!C41</f>
        <v>95.80906103549998</v>
      </c>
      <c r="C41" s="20">
        <f>$J$4*'Punto de Medida'!D41</f>
        <v>2812.5155156159999</v>
      </c>
      <c r="D41" s="9">
        <f ca="1">IF($I$13="SI",B41,'Energía Transada'!B41*'Energía Transada'!$I$15)</f>
        <v>70.30752712965942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$J$3*'Punto de Medida'!C42</f>
        <v>35.753256887999996</v>
      </c>
      <c r="C42" s="20">
        <f>$J$4*'Punto de Medida'!D42</f>
        <v>2839.6214063040002</v>
      </c>
      <c r="D42" s="9">
        <f ca="1">IF($I$13="SI",B42,'Energía Transada'!B42*'Energía Transada'!$I$15)</f>
        <v>26.236799019409414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$J$3*'Punto de Medida'!C43</f>
        <v>0</v>
      </c>
      <c r="C43" s="20">
        <f>$J$4*'Punto de Medida'!D43</f>
        <v>2237.1291328319999</v>
      </c>
      <c r="D43" s="9">
        <f ca="1">IF($I$13="SI",B43,'Energía Transada'!B43*'Energía Transada'!$I$15)</f>
        <v>0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0</v>
      </c>
      <c r="C44" s="20">
        <f>$J$4*'Punto de Medida'!D44</f>
        <v>2107.3288592639997</v>
      </c>
      <c r="D44" s="9">
        <f ca="1">IF($I$13="SI",B44,'Energía Transada'!B44*'Energía Transada'!$I$15)</f>
        <v>0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0</v>
      </c>
      <c r="C45" s="20">
        <f>$J$4*'Punto de Medida'!D45</f>
        <v>2174.6148282239997</v>
      </c>
      <c r="D45" s="9">
        <f ca="1">IF($I$13="SI",B45,'Energía Transada'!B45*'Energía Transada'!$I$15)</f>
        <v>0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$J$3*'Punto de Medida'!C46</f>
        <v>0</v>
      </c>
      <c r="C46" s="20">
        <f>$J$4*'Punto de Medida'!D46</f>
        <v>1158.7004064</v>
      </c>
      <c r="D46" s="9">
        <f ca="1">IF($I$13="SI",B46,'Energía Transada'!B46*'Energía Transada'!$I$15)</f>
        <v>0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$J$3*'Punto de Medida'!C47</f>
        <v>0</v>
      </c>
      <c r="C47" s="20">
        <f>$J$4*'Punto de Medida'!D47</f>
        <v>1029.0673358400002</v>
      </c>
      <c r="D47" s="9">
        <f ca="1">IF($I$13="SI",B47,'Energía Transada'!B47*'Energía Transada'!$I$15)</f>
        <v>0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$J$3*'Punto de Medida'!C48</f>
        <v>0</v>
      </c>
      <c r="C48" s="20">
        <f>$J$4*'Punto de Medida'!D48</f>
        <v>1004.150906304</v>
      </c>
      <c r="D48" s="9">
        <f ca="1">IF($I$13="SI",B48,'Energía Transada'!B48*'Energía Transada'!$I$15)</f>
        <v>0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$J$3*'Punto de Medida'!C49</f>
        <v>7.3310498999999999E-3</v>
      </c>
      <c r="C49" s="20">
        <f>$J$4*'Punto de Medida'!D49</f>
        <v>1003.521843744</v>
      </c>
      <c r="D49" s="9">
        <f ca="1">IF($I$13="SI",B49,'Energía Transada'!B49*'Energía Transada'!$I$15)</f>
        <v>5.3797415835455924E-3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$J$3*'Punto de Medida'!C50</f>
        <v>139.89442584299999</v>
      </c>
      <c r="C50" s="20">
        <f>$J$4*'Punto de Medida'!D50</f>
        <v>1080.248367168</v>
      </c>
      <c r="D50" s="9">
        <f ca="1">IF($I$13="SI",B50,'Energía Transada'!B50*'Energía Transada'!$I$15)</f>
        <v>102.65867376156072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$J$3*'Punto de Medida'!C51</f>
        <v>177.02057118810001</v>
      </c>
      <c r="C51" s="20">
        <f>$J$4*'Punto de Medida'!D51</f>
        <v>2143.3155936960002</v>
      </c>
      <c r="D51" s="9">
        <f ca="1">IF($I$13="SI",B51,'Energía Transada'!B51*'Energía Transada'!$I$15)</f>
        <v>129.9029389997215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$J$3*'Punto de Medida'!C52</f>
        <v>218.88660670739998</v>
      </c>
      <c r="C52" s="20">
        <f>$J$4*'Punto de Medida'!D52</f>
        <v>2488.4777343360001</v>
      </c>
      <c r="D52" s="9">
        <f ca="1">IF($I$13="SI",B52,'Energía Transada'!B52*'Energía Transada'!$I$15)</f>
        <v>160.62547605698188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$J$3*'Punto de Medida'!C53</f>
        <v>271.34909391089997</v>
      </c>
      <c r="C53" s="20">
        <f>$J$4*'Punto de Medida'!D53</f>
        <v>1443.2904375360001</v>
      </c>
      <c r="D53" s="9">
        <f ca="1">IF($I$13="SI",B53,'Energía Transada'!B53*'Energía Transada'!$I$15)</f>
        <v>199.12400325768985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$J$3*'Punto de Medida'!C54</f>
        <v>269.61249610559997</v>
      </c>
      <c r="C54" s="20">
        <f>$J$4*'Punto de Medida'!D54</f>
        <v>1068.684609312</v>
      </c>
      <c r="D54" s="9">
        <f ca="1">IF($I$13="SI",B54,'Energía Transada'!B54*'Energía Transada'!$I$15)</f>
        <v>197.84963634510527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$J$3*'Punto de Medida'!C55</f>
        <v>168.69550785659999</v>
      </c>
      <c r="C55" s="20">
        <f>$J$4*'Punto de Medida'!D55</f>
        <v>1082.6844375359999</v>
      </c>
      <c r="D55" s="9">
        <f ca="1">IF($I$13="SI",B55,'Energía Transada'!B55*'Energía Transada'!$I$15)</f>
        <v>123.79376091458514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$J$3*'Punto de Medida'!C56</f>
        <v>2.4929997056999995</v>
      </c>
      <c r="C56" s="20">
        <f>$J$4*'Punto de Medida'!D56</f>
        <v>1968.5725545600001</v>
      </c>
      <c r="D56" s="9">
        <f ca="1">IF($I$13="SI",B56,'Energía Transada'!B56*'Energía Transada'!$I$15)</f>
        <v>1.8294370339125932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$J$3*'Punto de Medida'!C57</f>
        <v>0</v>
      </c>
      <c r="C57" s="20">
        <f>$J$4*'Punto de Medida'!D57</f>
        <v>2603.4355781759996</v>
      </c>
      <c r="D57" s="9">
        <f ca="1">IF($I$13="SI",B57,'Energía Transada'!B57*'Energía Transada'!$I$15)</f>
        <v>0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$J$3*'Punto de Medida'!C58</f>
        <v>0</v>
      </c>
      <c r="C58" s="20">
        <f>$J$4*'Punto de Medida'!D58</f>
        <v>2209.7166093120004</v>
      </c>
      <c r="D58" s="9">
        <f ca="1">IF($I$13="SI",B58,'Energía Transada'!B58*'Energía Transada'!$I$15)</f>
        <v>0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$J$3*'Punto de Medida'!C59</f>
        <v>0</v>
      </c>
      <c r="C59" s="20">
        <f>$J$4*'Punto de Medida'!D59</f>
        <v>1884.4955625600001</v>
      </c>
      <c r="D59" s="9">
        <f ca="1">IF($I$13="SI",B59,'Energía Transada'!B59*'Energía Transada'!$I$15)</f>
        <v>0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$J$3*'Punto de Medida'!C60</f>
        <v>33.361304123099991</v>
      </c>
      <c r="C60" s="20">
        <f>$J$4*'Punto de Medida'!D60</f>
        <v>879.52675785600002</v>
      </c>
      <c r="D60" s="9">
        <f ca="1">IF($I$13="SI",B60,'Energía Transada'!B60*'Energía Transada'!$I$15)</f>
        <v>24.481513223958832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$J$3*'Punto de Medida'!C61</f>
        <v>195.80480580240001</v>
      </c>
      <c r="C61" s="20">
        <f>$J$4*'Punto de Medida'!D61</f>
        <v>921.94783593600005</v>
      </c>
      <c r="D61" s="9">
        <f ca="1">IF($I$13="SI",B61,'Energía Transada'!B61*'Energía Transada'!$I$15)</f>
        <v>143.68736680311517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$J$3*'Punto de Medida'!C62</f>
        <v>389.7924129909</v>
      </c>
      <c r="C62" s="20">
        <f>$J$4*'Punto de Medida'!D62</f>
        <v>875.15403523200007</v>
      </c>
      <c r="D62" s="9">
        <f ca="1">IF($I$13="SI",B62,'Energía Transada'!B62*'Energía Transada'!$I$15)</f>
        <v>286.04121943266574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$J$3*'Punto de Medida'!C63</f>
        <v>532.23125874689993</v>
      </c>
      <c r="C63" s="20">
        <f>$J$4*'Punto de Medida'!D63</f>
        <v>2417.4157969919997</v>
      </c>
      <c r="D63" s="9">
        <f ca="1">IF($I$13="SI",B63,'Energía Transada'!B63*'Energía Transada'!$I$15)</f>
        <v>390.56706389947112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$J$3*'Punto de Medida'!C64</f>
        <v>438.28045472669999</v>
      </c>
      <c r="C64" s="20">
        <f>$J$4*'Punto de Medida'!D64</f>
        <v>2781.9603281280001</v>
      </c>
      <c r="D64" s="9">
        <f ca="1">IF($I$13="SI",B64,'Energía Transada'!B64*'Energía Transada'!$I$15)</f>
        <v>321.62318081459239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$J$3*'Punto de Medida'!C65</f>
        <v>358.0510249370999</v>
      </c>
      <c r="C65" s="20">
        <f>$J$4*'Punto de Medida'!D65</f>
        <v>2134.6297968000003</v>
      </c>
      <c r="D65" s="9">
        <f ca="1">IF($I$13="SI",B65,'Energía Transada'!B65*'Energía Transada'!$I$15)</f>
        <v>262.74844860696368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$J$3*'Punto de Medida'!C66</f>
        <v>414.70943342099997</v>
      </c>
      <c r="C66" s="20">
        <f>$J$4*'Punto de Medida'!D66</f>
        <v>2211.1125000000002</v>
      </c>
      <c r="D66" s="9">
        <f ca="1">IF($I$13="SI",B66,'Energía Transada'!B66*'Energía Transada'!$I$15)</f>
        <v>304.32606713856717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$J$3*'Punto de Medida'!C67</f>
        <v>424.98418192139997</v>
      </c>
      <c r="C67" s="20">
        <f>$J$4*'Punto de Medida'!D67</f>
        <v>2551.8020624640003</v>
      </c>
      <c r="D67" s="9">
        <f ca="1">IF($I$13="SI",B67,'Energía Transada'!B67*'Energía Transada'!$I$15)</f>
        <v>311.86598195596247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$J$3*'Punto de Medida'!C68</f>
        <v>179.00218426230001</v>
      </c>
      <c r="C68" s="20">
        <f>$J$4*'Punto de Medida'!D68</f>
        <v>2173.3701561600001</v>
      </c>
      <c r="D68" s="9">
        <f ca="1">IF($I$13="SI",B68,'Energía Transada'!B68*'Energía Transada'!$I$15)</f>
        <v>131.35710537468663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$J$3*'Punto de Medida'!C69</f>
        <v>69.204092572199997</v>
      </c>
      <c r="C69" s="20">
        <f>$J$4*'Punto de Medida'!D69</f>
        <v>2263.0770469439999</v>
      </c>
      <c r="D69" s="9">
        <f ca="1">IF($I$13="SI",B69,'Energía Transada'!B69*'Energía Transada'!$I$15)</f>
        <v>50.784013155087514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$J$3*'Punto de Medida'!C70</f>
        <v>112.7310129288</v>
      </c>
      <c r="C70" s="20">
        <f>$J$4*'Punto de Medida'!D70</f>
        <v>1995.2412656639999</v>
      </c>
      <c r="D70" s="9">
        <f ca="1">IF($I$13="SI",B70,'Energía Transada'!B70*'Energía Transada'!$I$15)</f>
        <v>82.725356706176726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$J$3*'Punto de Medida'!C71</f>
        <v>109.44865697039999</v>
      </c>
      <c r="C71" s="20">
        <f>$J$4*'Punto de Medida'!D71</f>
        <v>1237.105171872</v>
      </c>
      <c r="D71" s="9">
        <f ca="1">IF($I$13="SI",B71,'Energía Transada'!B71*'Energía Transada'!$I$15)</f>
        <v>80.316666671015028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$J$3*'Punto de Medida'!C72</f>
        <v>86.043567470099987</v>
      </c>
      <c r="C72" s="20">
        <f>$J$4*'Punto de Medida'!D72</f>
        <v>1185.0082734720002</v>
      </c>
      <c r="D72" s="9">
        <f ca="1">IF($I$13="SI",B72,'Energía Transada'!B72*'Energía Transada'!$I$15)</f>
        <v>63.141318669172854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$J$3*'Punto de Medida'!C73</f>
        <v>166.99404198329998</v>
      </c>
      <c r="C73" s="20">
        <f>$J$4*'Punto de Medida'!D73</f>
        <v>1423.1032733760001</v>
      </c>
      <c r="D73" s="9">
        <f ca="1">IF($I$13="SI",B73,'Energía Transada'!B73*'Energía Transada'!$I$15)</f>
        <v>122.54517485441171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$J$3*'Punto de Medida'!C74</f>
        <v>157.2414457209</v>
      </c>
      <c r="C74" s="20">
        <f>$J$4*'Punto de Medida'!D74</f>
        <v>1822.2988594559999</v>
      </c>
      <c r="D74" s="9">
        <f ca="1">IF($I$13="SI",B74,'Energía Transada'!B74*'Energía Transada'!$I$15)</f>
        <v>115.38843081692201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$J$3*'Punto de Medida'!C75</f>
        <v>213.97866710909997</v>
      </c>
      <c r="C75" s="20">
        <f>$J$4*'Punto de Medida'!D75</f>
        <v>1890.752156256</v>
      </c>
      <c r="D75" s="9">
        <f ca="1">IF($I$13="SI",B75,'Energía Transada'!B75*'Energía Transada'!$I$15)</f>
        <v>157.02388459236715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$J$3*'Punto de Medida'!C76</f>
        <v>336.73831970399999</v>
      </c>
      <c r="C76" s="20">
        <f>$J$4*'Punto de Medida'!D76</f>
        <v>2195.35335936</v>
      </c>
      <c r="D76" s="9">
        <f ca="1">IF($I$13="SI",B76,'Energía Transada'!B76*'Energía Transada'!$I$15)</f>
        <v>247.10855416287359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$J$3*'Punto de Medida'!C77</f>
        <v>338.36489421719995</v>
      </c>
      <c r="C77" s="20">
        <f>$J$4*'Punto de Medida'!D77</f>
        <v>2082.8593594559998</v>
      </c>
      <c r="D77" s="9">
        <f ca="1">IF($I$13="SI",B77,'Energía Transada'!B77*'Energía Transada'!$I$15)</f>
        <v>248.30218272450665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$J$3*'Punto de Medida'!C78</f>
        <v>222.72058220400001</v>
      </c>
      <c r="C78" s="20">
        <f>$J$4*'Punto de Medida'!D78</f>
        <v>2094.0759843840001</v>
      </c>
      <c r="D78" s="9">
        <f ca="1">IF($I$13="SI",B78,'Energía Transada'!B78*'Energía Transada'!$I$15)</f>
        <v>163.43896084984272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$J$3*'Punto de Medida'!C79</f>
        <v>242.37875436570002</v>
      </c>
      <c r="C79" s="20">
        <f>$J$4*'Punto de Medida'!D79</f>
        <v>2523.5560780800006</v>
      </c>
      <c r="D79" s="9">
        <f ca="1">IF($I$13="SI",B79,'Energía Transada'!B79*'Energía Transada'!$I$15)</f>
        <v>177.86470991407919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$J$3*'Punto de Medida'!C80</f>
        <v>151.18679003609998</v>
      </c>
      <c r="C80" s="20">
        <f>$J$4*'Punto de Medida'!D80</f>
        <v>2705.0880937920006</v>
      </c>
      <c r="D80" s="9">
        <f ca="1">IF($I$13="SI",B80,'Energía Transada'!B80*'Energía Transada'!$I$15)</f>
        <v>110.94534511898269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$J$3*'Punto de Medida'!C81</f>
        <v>128.55912827040001</v>
      </c>
      <c r="C81" s="20">
        <f>$J$4*'Punto de Medida'!D81</f>
        <v>2655.8704220160002</v>
      </c>
      <c r="D81" s="9">
        <f ca="1">IF($I$13="SI",B81,'Energía Transada'!B81*'Energía Transada'!$I$15)</f>
        <v>94.340496618450615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$J$3*'Punto de Medida'!C82</f>
        <v>252.68362544760001</v>
      </c>
      <c r="C82" s="20">
        <f>$J$4*'Punto de Medida'!D82</f>
        <v>2738.2408593599998</v>
      </c>
      <c r="D82" s="9">
        <f ca="1">IF($I$13="SI",B82,'Energía Transada'!B82*'Energía Transada'!$I$15)</f>
        <v>185.42672957409732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$J$3*'Punto de Medida'!C83</f>
        <v>350.00653557239997</v>
      </c>
      <c r="C83" s="20">
        <f>$J$4*'Punto de Medida'!D83</f>
        <v>2811.5815312320001</v>
      </c>
      <c r="D83" s="9">
        <f ca="1">IF($I$13="SI",B83,'Energía Transada'!B83*'Energía Transada'!$I$15)</f>
        <v>256.84516401007852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$J$3*'Punto de Medida'!C84</f>
        <v>398.65434983909995</v>
      </c>
      <c r="C84" s="20">
        <f>$J$4*'Punto de Medida'!D84</f>
        <v>2790.963187584</v>
      </c>
      <c r="D84" s="9">
        <f ca="1">IF($I$13="SI",B84,'Energía Transada'!B84*'Energía Transada'!$I$15)</f>
        <v>292.54437120810462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$J$3*'Punto de Medida'!C85</f>
        <v>664.02776878919997</v>
      </c>
      <c r="C85" s="20">
        <f>$J$4*'Punto de Medida'!D85</f>
        <v>2759.4163125119999</v>
      </c>
      <c r="D85" s="9">
        <f ca="1">IF($I$13="SI",B85,'Energía Transada'!B85*'Energía Transada'!$I$15)</f>
        <v>487.28324716276416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$J$3*'Punto de Medida'!C86</f>
        <v>506.4614375196</v>
      </c>
      <c r="C86" s="20">
        <f>$J$4*'Punto de Medida'!D86</f>
        <v>2709.500531232</v>
      </c>
      <c r="D86" s="9">
        <f ca="1">IF($I$13="SI",B86,'Energía Transada'!B86*'Energía Transada'!$I$15)</f>
        <v>371.65640570615545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$J$3*'Punto de Medida'!C87</f>
        <v>391.43297837249992</v>
      </c>
      <c r="C87" s="20">
        <f>$J$4*'Punto de Medida'!D87</f>
        <v>2681.8098750720001</v>
      </c>
      <c r="D87" s="9">
        <f ca="1">IF($I$13="SI",B87,'Energía Transada'!B87*'Energía Transada'!$I$15)</f>
        <v>287.24511490798074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$J$3*'Punto de Medida'!C88</f>
        <v>392.71898689559993</v>
      </c>
      <c r="C88" s="20">
        <f>$J$4*'Punto de Medida'!D88</f>
        <v>2843.7071249280002</v>
      </c>
      <c r="D88" s="9">
        <f ca="1">IF($I$13="SI",B88,'Energía Transada'!B88*'Energía Transada'!$I$15)</f>
        <v>288.18882605752771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$J$3*'Punto de Medida'!C89</f>
        <v>415.37244902639998</v>
      </c>
      <c r="C89" s="20">
        <f>$J$4*'Punto de Medida'!D89</f>
        <v>2996.5057968960004</v>
      </c>
      <c r="D89" s="9">
        <f ca="1">IF($I$13="SI",B89,'Energía Transada'!B89*'Energía Transada'!$I$15)</f>
        <v>304.8126076302517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$J$3*'Punto de Medida'!C90</f>
        <v>601.97797485869989</v>
      </c>
      <c r="C90" s="20">
        <f>$J$4*'Punto de Medida'!D90</f>
        <v>2774.1121405440003</v>
      </c>
      <c r="D90" s="9">
        <f ca="1">IF($I$13="SI",B90,'Energía Transada'!B90*'Energía Transada'!$I$15)</f>
        <v>441.74927028199755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$J$3*'Punto de Medida'!C91</f>
        <v>322.35270900989997</v>
      </c>
      <c r="C91" s="20">
        <f>$J$4*'Punto de Medida'!D91</f>
        <v>2073.0194530559997</v>
      </c>
      <c r="D91" s="9">
        <f ca="1">IF($I$13="SI",B91,'Energía Transada'!B91*'Energía Transada'!$I$15)</f>
        <v>236.55196689209973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$J$3*'Punto de Medida'!C92</f>
        <v>107.19474487919999</v>
      </c>
      <c r="C92" s="20">
        <f>$J$4*'Punto de Medida'!D92</f>
        <v>2256.5663905920001</v>
      </c>
      <c r="D92" s="9">
        <f ca="1">IF($I$13="SI",B92,'Energía Transada'!B92*'Energía Transada'!$I$15)</f>
        <v>78.662679211089966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$J$3*'Punto de Medida'!C93</f>
        <v>11.282976314999999</v>
      </c>
      <c r="C93" s="20">
        <f>$J$4*'Punto de Medida'!D93</f>
        <v>1103.749125024</v>
      </c>
      <c r="D93" s="9">
        <f ca="1">IF($I$13="SI",B93,'Energía Transada'!B93*'Energía Transada'!$I$15)</f>
        <v>8.2797822543760766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$J$3*'Punto de Medida'!C94</f>
        <v>0</v>
      </c>
      <c r="C94" s="20">
        <f>$J$4*'Punto de Medida'!D94</f>
        <v>1308.890625024</v>
      </c>
      <c r="D94" s="9">
        <f ca="1">IF($I$13="SI",B94,'Energía Transada'!B94*'Energía Transada'!$I$15)</f>
        <v>0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$J$3*'Punto de Medida'!C95</f>
        <v>0</v>
      </c>
      <c r="C95" s="20">
        <f>$J$4*'Punto de Medida'!D95</f>
        <v>1145.4921796800002</v>
      </c>
      <c r="D95" s="9">
        <f ca="1">IF($I$13="SI",B95,'Energía Transada'!B95*'Energía Transada'!$I$15)</f>
        <v>0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$J$3*'Punto de Medida'!C96</f>
        <v>9.0842979981000003</v>
      </c>
      <c r="C96" s="20">
        <f>$J$4*'Punto de Medida'!D96</f>
        <v>768.27827337600002</v>
      </c>
      <c r="D96" s="9">
        <f ca="1">IF($I$13="SI",B96,'Energía Transada'!B96*'Energía Transada'!$I$15)</f>
        <v>6.6663269742166884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$J$3*'Punto de Medida'!C97</f>
        <v>1.7158912574999998</v>
      </c>
      <c r="C97" s="20">
        <f>$J$4*'Punto de Medida'!D97</f>
        <v>723.93923433600003</v>
      </c>
      <c r="D97" s="9">
        <f ca="1">IF($I$13="SI",B97,'Energía Transada'!B97*'Energía Transada'!$I$15)</f>
        <v>1.2591718344210272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$J$3*'Punto de Medida'!C98</f>
        <v>3.0532285058999995</v>
      </c>
      <c r="C98" s="20">
        <f>$J$4*'Punto de Medida'!D98</f>
        <v>924.762410112</v>
      </c>
      <c r="D98" s="9">
        <f ca="1">IF($I$13="SI",B98,'Energía Transada'!B98*'Energía Transada'!$I$15)</f>
        <v>2.2405495230985957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$J$3*'Punto de Medida'!C99</f>
        <v>35.287652399700001</v>
      </c>
      <c r="C99" s="20">
        <f>$J$4*'Punto de Medida'!D99</f>
        <v>883.8991992</v>
      </c>
      <c r="D99" s="9">
        <f ca="1">IF($I$13="SI",B99,'Energía Transada'!B99*'Energía Transada'!$I$15)</f>
        <v>25.895124653341743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$J$3*'Punto de Medida'!C100</f>
        <v>78.93893701319999</v>
      </c>
      <c r="C100" s="20">
        <f>$J$4*'Punto de Medida'!D100</f>
        <v>1219.152351552</v>
      </c>
      <c r="D100" s="9">
        <f ca="1">IF($I$13="SI",B100,'Energía Transada'!B100*'Energía Transada'!$I$15)</f>
        <v>57.927730380173557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$J$3*'Punto de Medida'!C101</f>
        <v>8.7219149966999989</v>
      </c>
      <c r="C101" s="20">
        <f>$J$4*'Punto de Medida'!D101</f>
        <v>942.68550000000005</v>
      </c>
      <c r="D101" s="9">
        <f ca="1">IF($I$13="SI",B101,'Energía Transada'!B101*'Energía Transada'!$I$15)</f>
        <v>6.4003995929555613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$J$3*'Punto de Medida'!C102</f>
        <v>127.97580505260001</v>
      </c>
      <c r="C102" s="20">
        <f>$J$4*'Punto de Medida'!D102</f>
        <v>549.68729308799993</v>
      </c>
      <c r="D102" s="9">
        <f ca="1">IF($I$13="SI",B102,'Energía Transada'!B102*'Energía Transada'!$I$15)</f>
        <v>93.912436761506214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$J$3*'Punto de Medida'!C103</f>
        <v>192.22807306830001</v>
      </c>
      <c r="C103" s="20">
        <f>$J$4*'Punto de Medida'!D103</f>
        <v>934.76605084799996</v>
      </c>
      <c r="D103" s="9">
        <f ca="1">IF($I$13="SI",B103,'Energía Transada'!B103*'Energía Transada'!$I$15)</f>
        <v>141.06265436965231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$J$3*'Punto de Medida'!C104</f>
        <v>29.216901523499999</v>
      </c>
      <c r="C104" s="20">
        <f>$J$4*'Punto de Medida'!D104</f>
        <v>1158.067429728</v>
      </c>
      <c r="D104" s="9">
        <f ca="1">IF($I$13="SI",B104,'Energía Transada'!B104*'Energía Transada'!$I$15)</f>
        <v>21.440227827166957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$J$3*'Punto de Medida'!C105</f>
        <v>16.599389892600001</v>
      </c>
      <c r="C105" s="20">
        <f>$J$4*'Punto de Medida'!D105</f>
        <v>1133.069976576</v>
      </c>
      <c r="D105" s="9">
        <f ca="1">IF($I$13="SI",B105,'Energía Transada'!B105*'Energía Transada'!$I$15)</f>
        <v>12.181124025183165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$J$3*'Punto de Medida'!C106</f>
        <v>162.75564762479999</v>
      </c>
      <c r="C106" s="20">
        <f>$J$4*'Punto de Medida'!D106</f>
        <v>1334.673070368</v>
      </c>
      <c r="D106" s="9">
        <f ca="1">IF($I$13="SI",B106,'Energía Transada'!B106*'Energía Transada'!$I$15)</f>
        <v>119.43491552063095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$J$3*'Punto de Medida'!C107</f>
        <v>307.795742007</v>
      </c>
      <c r="C107" s="20">
        <f>$J$4*'Punto de Medida'!D107</f>
        <v>715.53794534400004</v>
      </c>
      <c r="D107" s="9">
        <f ca="1">IF($I$13="SI",B107,'Energía Transada'!B107*'Energía Transada'!$I$15)</f>
        <v>225.86963328585841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$J$3*'Punto de Medida'!C108</f>
        <v>552.63068658930001</v>
      </c>
      <c r="C108" s="20">
        <f>$J$4*'Punto de Medida'!D108</f>
        <v>459.73743744000001</v>
      </c>
      <c r="D108" s="9">
        <f ca="1">IF($I$13="SI",B108,'Energía Transada'!B108*'Energía Transada'!$I$15)</f>
        <v>405.53676834034496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$J$3*'Punto de Medida'!C109</f>
        <v>565.27416211529999</v>
      </c>
      <c r="C109" s="20">
        <f>$J$4*'Punto de Medida'!D109</f>
        <v>336.69541996800001</v>
      </c>
      <c r="D109" s="9">
        <f ca="1">IF($I$13="SI",B109,'Energía Transada'!B109*'Energía Transada'!$I$15)</f>
        <v>414.81492521767888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$J$3*'Punto de Medida'!C110</f>
        <v>389.04579354990005</v>
      </c>
      <c r="C110" s="20">
        <f>$J$4*'Punto de Medida'!D110</f>
        <v>314.70028703999998</v>
      </c>
      <c r="D110" s="9">
        <f ca="1">IF($I$13="SI",B110,'Energía Transada'!B110*'Energía Transada'!$I$15)</f>
        <v>285.4933279698302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$J$3*'Punto de Medida'!C111</f>
        <v>20.654107331399999</v>
      </c>
      <c r="C111" s="20">
        <f>$J$4*'Punto de Medida'!D111</f>
        <v>236.892316416</v>
      </c>
      <c r="D111" s="9">
        <f ca="1">IF($I$13="SI",B111,'Energía Transada'!B111*'Energía Transada'!$I$15)</f>
        <v>15.156595794245851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$J$3*'Punto de Medida'!C112</f>
        <v>1.6810798916999998</v>
      </c>
      <c r="C112" s="20">
        <f>$J$4*'Punto de Medida'!D112</f>
        <v>157.67082719999999</v>
      </c>
      <c r="D112" s="9">
        <f ca="1">IF($I$13="SI",B112,'Energía Transada'!B112*'Energía Transada'!$I$15)</f>
        <v>1.2336262229835335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$J$3*'Punto de Medida'!C113</f>
        <v>55.891254604499998</v>
      </c>
      <c r="C113" s="20">
        <f>$J$4*'Punto de Medida'!D113</f>
        <v>99.473654400000001</v>
      </c>
      <c r="D113" s="9">
        <f ca="1">IF($I$13="SI",B113,'Energía Transada'!B113*'Energía Transada'!$I$15)</f>
        <v>41.014658289580424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$J$3*'Punto de Medida'!C114</f>
        <v>297.91908667259997</v>
      </c>
      <c r="C114" s="20">
        <f>$J$4*'Punto de Medida'!D114</f>
        <v>113.92242047999999</v>
      </c>
      <c r="D114" s="9">
        <f ca="1">IF($I$13="SI",B114,'Energía Transada'!B114*'Energía Transada'!$I$15)</f>
        <v>218.62185102634612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$J$3*'Punto de Medida'!C115</f>
        <v>456.60766588799993</v>
      </c>
      <c r="C115" s="20">
        <f>$J$4*'Punto de Medida'!D115</f>
        <v>244.255541088</v>
      </c>
      <c r="D115" s="9">
        <f ca="1">IF($I$13="SI",B115,'Energía Transada'!B115*'Energía Transada'!$I$15)</f>
        <v>335.0722312698166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$J$3*'Punto de Medida'!C116</f>
        <v>529.12046014439989</v>
      </c>
      <c r="C116" s="20">
        <f>$J$4*'Punto de Medida'!D116</f>
        <v>210.15698140800004</v>
      </c>
      <c r="D116" s="9">
        <f ca="1">IF($I$13="SI",B116,'Energía Transada'!B116*'Energía Transada'!$I$15)</f>
        <v>388.2842677340945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$J$3*'Punto de Medida'!C117</f>
        <v>468.88103143049995</v>
      </c>
      <c r="C117" s="20">
        <f>$J$4*'Punto de Medida'!D117</f>
        <v>59.054251296000004</v>
      </c>
      <c r="D117" s="9">
        <f ca="1">IF($I$13="SI",B117,'Energía Transada'!B117*'Energía Transada'!$I$15)</f>
        <v>344.07879047752886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$J$3*'Punto de Medida'!C118</f>
        <v>288.90012428940003</v>
      </c>
      <c r="C118" s="20">
        <f>$J$4*'Punto de Medida'!D118</f>
        <v>4.5136163520000006</v>
      </c>
      <c r="D118" s="9">
        <f ca="1">IF($I$13="SI",B118,'Energía Transada'!B118*'Energía Transada'!$I$15)</f>
        <v>212.0034692617732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$J$3*'Punto de Medida'!C119</f>
        <v>196.69447870409999</v>
      </c>
      <c r="C119" s="20">
        <f>$J$4*'Punto de Medida'!D119</f>
        <v>23.046556511999999</v>
      </c>
      <c r="D119" s="9">
        <f ca="1">IF($I$13="SI",B119,'Energía Transada'!B119*'Energía Transada'!$I$15)</f>
        <v>144.34023513307005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$J$3*'Punto de Medida'!C120</f>
        <v>137.53199974679998</v>
      </c>
      <c r="C120" s="20">
        <f>$J$4*'Punto de Medida'!D120</f>
        <v>18.028967808000001</v>
      </c>
      <c r="D120" s="9">
        <f ca="1">IF($I$13="SI",B120,'Energía Transada'!B120*'Energía Transada'!$I$15)</f>
        <v>100.92505551026761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$J$3*'Punto de Medida'!C121</f>
        <v>415.00170833850001</v>
      </c>
      <c r="C121" s="20">
        <f>$J$4*'Punto de Medida'!D121</f>
        <v>2.5152444479999998</v>
      </c>
      <c r="D121" s="9">
        <f ca="1">IF($I$13="SI",B121,'Energía Transada'!B121*'Energía Transada'!$I$15)</f>
        <v>304.54054713105802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$J$3*'Punto de Medida'!C122</f>
        <v>178.92756192089999</v>
      </c>
      <c r="C122" s="20">
        <f>$J$4*'Punto de Medida'!D122</f>
        <v>9.4970220479999998</v>
      </c>
      <c r="D122" s="9">
        <f ca="1">IF($I$13="SI",B122,'Energía Transada'!B122*'Energía Transada'!$I$15)</f>
        <v>131.30234529003747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$J$3*'Punto de Medida'!C123</f>
        <v>151.78247095529997</v>
      </c>
      <c r="C123" s="20">
        <f>$J$4*'Punto de Medida'!D123</f>
        <v>199.52377583999998</v>
      </c>
      <c r="D123" s="9">
        <f ca="1">IF($I$13="SI",B123,'Energía Transada'!B123*'Energía Transada'!$I$15)</f>
        <v>111.3824734232853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$J$3*'Punto de Medida'!C124</f>
        <v>117.69066469469999</v>
      </c>
      <c r="C124" s="20">
        <f>$J$4*'Punto de Medida'!D124</f>
        <v>258.46537497600002</v>
      </c>
      <c r="D124" s="9">
        <f ca="1">IF($I$13="SI",B124,'Energía Transada'!B124*'Energía Transada'!$I$15)</f>
        <v>86.364896091240453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$J$3*'Punto de Medida'!C125</f>
        <v>430.66166848289998</v>
      </c>
      <c r="C125" s="20">
        <f>$J$4*'Punto de Medida'!D125</f>
        <v>86.347589376000002</v>
      </c>
      <c r="D125" s="9">
        <f ca="1">IF($I$13="SI",B125,'Energía Transada'!B125*'Energía Transada'!$I$15)</f>
        <v>316.03228977838268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$J$3*'Punto de Medida'!C126</f>
        <v>856.55085097289998</v>
      </c>
      <c r="C126" s="20">
        <f>$J$4*'Punto de Medida'!D126</f>
        <v>757.819710816</v>
      </c>
      <c r="D126" s="9">
        <f ca="1">IF($I$13="SI",B126,'Energía Transada'!B126*'Energía Transada'!$I$15)</f>
        <v>628.56238796032119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$J$3*'Punto de Medida'!C127</f>
        <v>1141.5860761478998</v>
      </c>
      <c r="C127" s="20">
        <f>$J$4*'Punto de Medida'!D127</f>
        <v>1209.3773671679999</v>
      </c>
      <c r="D127" s="9">
        <f ca="1">IF($I$13="SI",B127,'Energía Transada'!B127*'Energía Transada'!$I$15)</f>
        <v>837.72967976244468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$J$3*'Punto de Medida'!C128</f>
        <v>942.33197372009988</v>
      </c>
      <c r="C128" s="20">
        <f>$J$4*'Punto de Medida'!D128</f>
        <v>1466.8377656640002</v>
      </c>
      <c r="D128" s="9">
        <f ca="1">IF($I$13="SI",B128,'Energía Transada'!B128*'Energía Transada'!$I$15)</f>
        <v>691.51111691745734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$J$3*'Punto de Medida'!C129</f>
        <v>1289.8378268999998</v>
      </c>
      <c r="C129" s="20">
        <f>$J$4*'Punto de Medida'!D129</f>
        <v>1244.0673749760001</v>
      </c>
      <c r="D129" s="9">
        <f ca="1">IF($I$13="SI",B129,'Energía Transada'!B129*'Energía Transada'!$I$15)</f>
        <v>946.52120611046598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$J$3*'Punto de Medida'!C130</f>
        <v>1363.5233309999999</v>
      </c>
      <c r="C130" s="20">
        <f>$J$4*'Punto de Medida'!D130</f>
        <v>806.67451171200014</v>
      </c>
      <c r="D130" s="9">
        <f ca="1">IF($I$13="SI",B130,'Energía Transada'!B130*'Energía Transada'!$I$15)</f>
        <v>1000.5938117970389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$J$3*'Punto de Medida'!C131</f>
        <v>1029.0987802257</v>
      </c>
      <c r="C131" s="20">
        <f>$J$4*'Punto de Medida'!D131</f>
        <v>1156.114874976</v>
      </c>
      <c r="D131" s="9">
        <f ca="1">IF($I$13="SI",B131,'Energía Transada'!B131*'Energía Transada'!$I$15)</f>
        <v>755.18316981531461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$J$3*'Punto de Medida'!C132</f>
        <v>1738.4442485999998</v>
      </c>
      <c r="C132" s="20">
        <f>$J$4*'Punto de Medida'!D132</f>
        <v>814.41735936000009</v>
      </c>
      <c r="D132" s="9">
        <f ca="1">IF($I$13="SI",B132,'Energía Transada'!B132*'Energía Transada'!$I$15)</f>
        <v>1275.7218873751074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$J$3*'Punto de Medida'!C133</f>
        <v>1594.8778725</v>
      </c>
      <c r="C133" s="20">
        <f>$J$4*'Punto de Medida'!D133</f>
        <v>502.05062112000002</v>
      </c>
      <c r="D133" s="9">
        <f ca="1">IF($I$13="SI",B133,'Energía Transada'!B133*'Energía Transada'!$I$15)</f>
        <v>1170.3686277411612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$J$3*'Punto de Medida'!C134</f>
        <v>1960.6599752999998</v>
      </c>
      <c r="C134" s="20">
        <f>$J$4*'Punto de Medida'!D134</f>
        <v>716.64563664000002</v>
      </c>
      <c r="D134" s="9">
        <f ca="1">IF($I$13="SI",B134,'Energía Transada'!B134*'Energía Transada'!$I$15)</f>
        <v>1438.7903703008328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$J$3*'Punto de Medida'!C135</f>
        <v>1806.8717417999999</v>
      </c>
      <c r="C135" s="20">
        <f>$J$4*'Punto de Medida'!D135</f>
        <v>804.14218368000002</v>
      </c>
      <c r="D135" s="9">
        <f ca="1">IF($I$13="SI",B135,'Energía Transada'!B135*'Energía Transada'!$I$15)</f>
        <v>1325.9360089057523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$J$3*'Punto de Medida'!C136</f>
        <v>1699.7244920999999</v>
      </c>
      <c r="C136" s="20">
        <f>$J$4*'Punto de Medida'!D136</f>
        <v>489.90905865599996</v>
      </c>
      <c r="D136" s="9">
        <f ca="1">IF($I$13="SI",B136,'Energía Transada'!B136*'Energía Transada'!$I$15)</f>
        <v>1247.308183064104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$J$3*'Punto de Medida'!C137</f>
        <v>1122.5353319999999</v>
      </c>
      <c r="C137" s="20">
        <f>$J$4*'Punto de Medida'!D137</f>
        <v>316.12385145599995</v>
      </c>
      <c r="D137" s="9">
        <f ca="1">IF($I$13="SI",B137,'Energía Transada'!B137*'Energía Transada'!$I$15)</f>
        <v>823.74967936851135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$J$3*'Punto de Medida'!C138</f>
        <v>1044.5204085485998</v>
      </c>
      <c r="C138" s="20">
        <f>$J$4*'Punto de Medida'!D138</f>
        <v>232.82923824000005</v>
      </c>
      <c r="D138" s="9">
        <f ca="1">IF($I$13="SI",B138,'Energía Transada'!B138*'Energía Transada'!$I$15)</f>
        <v>766.50001751194384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$J$3*'Punto de Medida'!C139</f>
        <v>786.16973435130001</v>
      </c>
      <c r="C139" s="20">
        <f>$J$4*'Punto de Medida'!D139</f>
        <v>105.92526047999999</v>
      </c>
      <c r="D139" s="9">
        <f ca="1">IF($I$13="SI",B139,'Energía Transada'!B139*'Energía Transada'!$I$15)</f>
        <v>576.91463969092354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$J$3*'Punto de Medida'!C140</f>
        <v>438.70920140159996</v>
      </c>
      <c r="C140" s="20">
        <f>$J$4*'Punto de Medida'!D140</f>
        <v>48.362961888000001</v>
      </c>
      <c r="D140" s="9">
        <f ca="1">IF($I$13="SI",B140,'Energía Transada'!B140*'Energía Transada'!$I$15)</f>
        <v>321.93780782535197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$J$3*'Punto de Medida'!C141</f>
        <v>310.69156836119998</v>
      </c>
      <c r="C141" s="20">
        <f>$J$4*'Punto de Medida'!D141</f>
        <v>18.319628640000001</v>
      </c>
      <c r="D141" s="9">
        <f ca="1">IF($I$13="SI",B141,'Energía Transada'!B141*'Energía Transada'!$I$15)</f>
        <v>227.99467644733204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$J$3*'Punto de Medida'!C142</f>
        <v>204.23977525319998</v>
      </c>
      <c r="C142" s="20">
        <f>$J$4*'Punto de Medida'!D142</f>
        <v>205.60512595199998</v>
      </c>
      <c r="D142" s="9">
        <f ca="1">IF($I$13="SI",B142,'Energía Transada'!B142*'Energía Transada'!$I$15)</f>
        <v>149.87719725433135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$J$3*'Punto de Medida'!C143</f>
        <v>90.697749011699997</v>
      </c>
      <c r="C143" s="20">
        <f>$J$4*'Punto de Medida'!D143</f>
        <v>276.793148352</v>
      </c>
      <c r="D143" s="9">
        <f ca="1">IF($I$13="SI",B143,'Energía Transada'!B143*'Energía Transada'!$I$15)</f>
        <v>66.556694954732706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$J$3*'Punto de Medida'!C144</f>
        <v>48.274116150599994</v>
      </c>
      <c r="C144" s="20">
        <f>$J$4*'Punto de Medida'!D144</f>
        <v>385.36400975999999</v>
      </c>
      <c r="D144" s="9">
        <f ca="1">IF($I$13="SI",B144,'Energía Transada'!B144*'Energía Transada'!$I$15)</f>
        <v>35.424976450411648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$J$3*'Punto de Medida'!C145</f>
        <v>17.552424270300001</v>
      </c>
      <c r="C145" s="20">
        <f>$J$4*'Punto de Medida'!D145</f>
        <v>332.28728918399997</v>
      </c>
      <c r="D145" s="9">
        <f ca="1">IF($I$13="SI",B145,'Energía Transada'!B145*'Energía Transada'!$I$15)</f>
        <v>12.880488883177268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$J$3*'Punto de Medida'!C146</f>
        <v>33.036258907499999</v>
      </c>
      <c r="C146" s="20">
        <f>$J$4*'Punto de Medida'!D146</f>
        <v>327.49708588799996</v>
      </c>
      <c r="D146" s="9">
        <f ca="1">IF($I$13="SI",B146,'Energía Transada'!B146*'Energía Transada'!$I$15)</f>
        <v>24.242985415971081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$J$3*'Punto de Medida'!C147</f>
        <v>46.775879886599995</v>
      </c>
      <c r="C147" s="20">
        <f>$J$4*'Punto de Medida'!D147</f>
        <v>233.216156256</v>
      </c>
      <c r="D147" s="9">
        <f ca="1">IF($I$13="SI",B147,'Energía Transada'!B147*'Energía Transada'!$I$15)</f>
        <v>34.325526297792067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$J$3*'Punto de Medida'!C148</f>
        <v>215.27852254679999</v>
      </c>
      <c r="C148" s="20">
        <f>$J$4*'Punto de Medida'!D148</f>
        <v>959.19310540799995</v>
      </c>
      <c r="D148" s="9">
        <f ca="1">IF($I$13="SI",B148,'Energía Transada'!B148*'Energía Transada'!$I$15)</f>
        <v>157.97775701803332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$J$3*'Punto de Medida'!C149</f>
        <v>277.31572805639996</v>
      </c>
      <c r="C149" s="20">
        <f>$J$4*'Punto de Medida'!D149</f>
        <v>908.85575395199999</v>
      </c>
      <c r="D149" s="9">
        <f ca="1">IF($I$13="SI",B149,'Energía Transada'!B149*'Energía Transada'!$I$15)</f>
        <v>203.50249614263791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$J$3*'Punto de Medida'!C150</f>
        <v>348.40092998969993</v>
      </c>
      <c r="C150" s="20">
        <f>$J$4*'Punto de Medida'!D150</f>
        <v>960.85204694399999</v>
      </c>
      <c r="D150" s="9">
        <f ca="1">IF($I$13="SI",B150,'Energía Transada'!B150*'Energía Transada'!$I$15)</f>
        <v>255.66692307080675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$J$3*'Punto de Medida'!C151</f>
        <v>421.42700052599997</v>
      </c>
      <c r="C151" s="20">
        <f>$J$4*'Punto de Medida'!D151</f>
        <v>1132.2867187200002</v>
      </c>
      <c r="D151" s="9">
        <f ca="1">IF($I$13="SI",B151,'Energía Transada'!B151*'Energía Transada'!$I$15)</f>
        <v>309.255616874005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$J$3*'Punto de Medida'!C152</f>
        <v>822.95931462179999</v>
      </c>
      <c r="C152" s="20">
        <f>$J$4*'Punto de Medida'!D152</f>
        <v>1213.4692266240002</v>
      </c>
      <c r="D152" s="9">
        <f ca="1">IF($I$13="SI",B152,'Energía Transada'!B152*'Energía Transada'!$I$15)</f>
        <v>603.91192350731069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$J$3*'Punto de Medida'!C153</f>
        <v>1673.7812396999998</v>
      </c>
      <c r="C153" s="20">
        <f>$J$4*'Punto de Medida'!D153</f>
        <v>1654.9680000000001</v>
      </c>
      <c r="D153" s="9">
        <f ca="1">IF($I$13="SI",B153,'Energía Transada'!B153*'Energía Transada'!$I$15)</f>
        <v>1228.2702559387274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$J$3*'Punto de Medida'!C154</f>
        <v>1703.0825865750003</v>
      </c>
      <c r="C154" s="20">
        <f>$J$4*'Punto de Medida'!D154</f>
        <v>1321.7960623680001</v>
      </c>
      <c r="D154" s="9">
        <f ca="1">IF($I$13="SI",B154,'Energía Transada'!B154*'Energía Transada'!$I$15)</f>
        <v>1249.7724522663414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$J$3*'Punto de Medida'!C155</f>
        <v>2155.0126785000002</v>
      </c>
      <c r="C155" s="20">
        <f>$J$4*'Punto de Medida'!D155</f>
        <v>921.67221091199997</v>
      </c>
      <c r="D155" s="9">
        <f ca="1">IF($I$13="SI",B155,'Energía Transada'!B155*'Energía Transada'!$I$15)</f>
        <v>1581.4121411988235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$J$3*'Punto de Medida'!C156</f>
        <v>1963.7859104999998</v>
      </c>
      <c r="C156" s="20">
        <f>$J$4*'Punto de Medida'!D156</f>
        <v>699.85259759999997</v>
      </c>
      <c r="D156" s="9">
        <f ca="1">IF($I$13="SI",B156,'Energía Transada'!B156*'Energía Transada'!$I$15)</f>
        <v>1441.0842741498448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$J$3*'Punto de Medida'!C157</f>
        <v>1369.0198823999999</v>
      </c>
      <c r="C157" s="20">
        <f>$J$4*'Punto de Medida'!D157</f>
        <v>598.02495705600006</v>
      </c>
      <c r="D157" s="9">
        <f ca="1">IF($I$13="SI",B157,'Energía Transada'!B157*'Energía Transada'!$I$15)</f>
        <v>1004.627344038127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$J$3*'Punto de Medida'!C158</f>
        <v>1272.773240325</v>
      </c>
      <c r="C158" s="20">
        <f>$J$4*'Punto de Medida'!D158</f>
        <v>552.74772662399994</v>
      </c>
      <c r="D158" s="9">
        <f ca="1">IF($I$13="SI",B158,'Energía Transada'!B158*'Energía Transada'!$I$15)</f>
        <v>933.99870697926508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$J$3*'Punto de Medida'!C159</f>
        <v>1431.1205657999999</v>
      </c>
      <c r="C159" s="20">
        <f>$J$4*'Punto de Medida'!D159</f>
        <v>568.58087107200004</v>
      </c>
      <c r="D159" s="9">
        <f ca="1">IF($I$13="SI",B159,'Energía Transada'!B159*'Energía Transada'!$I$15)</f>
        <v>1050.1986651191062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$J$3*'Punto de Medida'!C160</f>
        <v>1989.1359992999996</v>
      </c>
      <c r="C160" s="20">
        <f>$J$4*'Punto de Medida'!D160</f>
        <v>598.22414073599998</v>
      </c>
      <c r="D160" s="9">
        <f ca="1">IF($I$13="SI",B160,'Energía Transada'!B160*'Energía Transada'!$I$15)</f>
        <v>1459.686920254318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$J$3*'Punto de Medida'!C161</f>
        <v>2092.4205044999999</v>
      </c>
      <c r="C161" s="20">
        <f>$J$4*'Punto de Medida'!D161</f>
        <v>445.14411340800001</v>
      </c>
      <c r="D161" s="9">
        <f ca="1">IF($I$13="SI",B161,'Energía Transada'!B161*'Energía Transada'!$I$15)</f>
        <v>1535.4801497561893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$J$3*'Punto de Medida'!C162</f>
        <v>2115.0150417</v>
      </c>
      <c r="C162" s="20">
        <f>$J$4*'Punto de Medida'!D162</f>
        <v>476.43038668800006</v>
      </c>
      <c r="D162" s="9">
        <f ca="1">IF($I$13="SI",B162,'Energía Transada'!B162*'Energía Transada'!$I$15)</f>
        <v>1552.0606904691654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$J$3*'Punto de Medida'!C163</f>
        <v>2162.1363297000003</v>
      </c>
      <c r="C163" s="20">
        <f>$J$4*'Punto de Medida'!D163</f>
        <v>198.51482515200001</v>
      </c>
      <c r="D163" s="9">
        <f ca="1">IF($I$13="SI",B163,'Energía Transada'!B163*'Energía Transada'!$I$15)</f>
        <v>1586.639687472559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$J$3*'Punto de Medida'!C164</f>
        <v>1436.3336889</v>
      </c>
      <c r="C164" s="20">
        <f>$J$4*'Punto de Medida'!D164</f>
        <v>95.03489424</v>
      </c>
      <c r="D164" s="9">
        <f ca="1">IF($I$13="SI",B164,'Energía Transada'!B164*'Energía Transada'!$I$15)</f>
        <v>1054.0242092776873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1310.8880957999997</v>
      </c>
      <c r="C165" s="20">
        <f>$J$4*'Punto de Medida'!D165</f>
        <v>64.963862496000004</v>
      </c>
      <c r="D165" s="9">
        <f ca="1">IF($I$13="SI",B165,'Energía Transada'!B165*'Energía Transada'!$I$15)</f>
        <v>961.9685169992033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1439.9419664999998</v>
      </c>
      <c r="C166" s="20">
        <f>$J$4*'Punto de Medida'!D166</f>
        <v>219.49702742400001</v>
      </c>
      <c r="D166" s="9">
        <f ca="1">IF($I$13="SI",B166,'Energía Transada'!B166*'Energía Transada'!$I$15)</f>
        <v>1056.6720702681978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$J$3*'Punto de Medida'!C167</f>
        <v>1906.0542510000002</v>
      </c>
      <c r="C167" s="20">
        <f>$J$4*'Punto de Medida'!D167</f>
        <v>499.44389654400004</v>
      </c>
      <c r="D167" s="9">
        <f ca="1">IF($I$13="SI",B167,'Energía Transada'!B167*'Energía Transada'!$I$15)</f>
        <v>1398.7190722298249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$J$3*'Punto de Medida'!C168</f>
        <v>1469.2728613500001</v>
      </c>
      <c r="C168" s="20">
        <f>$J$4*'Punto de Medida'!D168</f>
        <v>822.68383593600004</v>
      </c>
      <c r="D168" s="9">
        <f ca="1">IF($I$13="SI",B168,'Energía Transada'!B168*'Energía Transada'!$I$15)</f>
        <v>1078.1959497751629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$J$3*'Punto de Medida'!C169</f>
        <v>1482.810370791</v>
      </c>
      <c r="C169" s="20">
        <f>$J$4*'Punto de Medida'!D169</f>
        <v>1199.5944141120001</v>
      </c>
      <c r="D169" s="9">
        <f ca="1">IF($I$13="SI",B169,'Energía Transada'!B169*'Energía Transada'!$I$15)</f>
        <v>1088.1301752231971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$J$3*'Punto de Medida'!C170</f>
        <v>1467.4868174999997</v>
      </c>
      <c r="C170" s="20">
        <f>$J$4*'Punto de Medida'!D170</f>
        <v>849.74951961599993</v>
      </c>
      <c r="D170" s="9">
        <f ca="1">IF($I$13="SI",B170,'Energía Transada'!B170*'Energía Transada'!$I$15)</f>
        <v>1076.8852978902423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2063.7852165000004</v>
      </c>
      <c r="C171" s="20">
        <f>$J$4*'Punto de Medida'!D171</f>
        <v>747.12175785600004</v>
      </c>
      <c r="D171" s="9">
        <f ca="1">IF($I$13="SI",B171,'Energía Transada'!B171*'Energía Transada'!$I$15)</f>
        <v>1514.4667271616438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$J$3*'Punto de Medida'!C172</f>
        <v>2167.0904591999997</v>
      </c>
      <c r="C172" s="20">
        <f>$J$4*'Punto de Medida'!D172</f>
        <v>376.05448828800002</v>
      </c>
      <c r="D172" s="9">
        <f ca="1">IF($I$13="SI",B172,'Energía Transada'!B172*'Energía Transada'!$I$15)</f>
        <v>1590.2751744553195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1954.6969604999997</v>
      </c>
      <c r="C173" s="20">
        <f>$J$4*'Punto de Medida'!D173</f>
        <v>238.018628928</v>
      </c>
      <c r="D173" s="9">
        <f ca="1">IF($I$13="SI",B173,'Energía Transada'!B173*'Energía Transada'!$I$15)</f>
        <v>1434.4145333988281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$J$3*'Punto de Medida'!C174</f>
        <v>2470.2195974999995</v>
      </c>
      <c r="C174" s="20">
        <f>$J$4*'Punto de Medida'!D174</f>
        <v>718.37786716800008</v>
      </c>
      <c r="D174" s="9">
        <f ca="1">IF($I$13="SI",B174,'Energía Transada'!B174*'Energía Transada'!$I$15)</f>
        <v>1812.7203157026668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$J$3*'Punto de Medida'!C175</f>
        <v>2752.2709274999993</v>
      </c>
      <c r="C175" s="20">
        <f>$J$4*'Punto de Medida'!D175</f>
        <v>754.28078908800001</v>
      </c>
      <c r="D175" s="9">
        <f ca="1">IF($I$13="SI",B175,'Energía Transada'!B175*'Energía Transada'!$I$15)</f>
        <v>2019.6979368337602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$J$3*'Punto de Medida'!C176</f>
        <v>2823.5792030999996</v>
      </c>
      <c r="C176" s="20">
        <f>$J$4*'Punto de Medida'!D176</f>
        <v>584.35808198400002</v>
      </c>
      <c r="D176" s="9">
        <f ca="1">IF($I$13="SI",B176,'Energía Transada'!B176*'Energía Transada'!$I$15)</f>
        <v>2072.0260618266416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$J$3*'Punto de Medida'!C177</f>
        <v>2929.0761269999998</v>
      </c>
      <c r="C177" s="20">
        <f>$J$4*'Punto de Medida'!D177</f>
        <v>151.03321871999998</v>
      </c>
      <c r="D177" s="9">
        <f ca="1">IF($I$13="SI",B177,'Energía Transada'!B177*'Energía Transada'!$I$15)</f>
        <v>2149.4428297088211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$J$3*'Punto de Medida'!C178</f>
        <v>2935.5758816249995</v>
      </c>
      <c r="C178" s="20">
        <f>$J$4*'Punto de Medida'!D178</f>
        <v>67.493698464000005</v>
      </c>
      <c r="D178" s="9">
        <f ca="1">IF($I$13="SI",B178,'Energía Transada'!B178*'Energía Transada'!$I$15)</f>
        <v>2154.2125421941987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$J$3*'Punto de Medida'!C179</f>
        <v>2414.3670635999997</v>
      </c>
      <c r="C179" s="20">
        <f>$J$4*'Punto de Medida'!D179</f>
        <v>17.918176896000002</v>
      </c>
      <c r="D179" s="9">
        <f ca="1">IF($I$13="SI",B179,'Energía Transada'!B179*'Energía Transada'!$I$15)</f>
        <v>1771.7340718130681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$J$3*'Punto de Medida'!C180</f>
        <v>2167.0482020999998</v>
      </c>
      <c r="C180" s="20">
        <f>$J$4*'Punto de Medida'!D180</f>
        <v>0</v>
      </c>
      <c r="D180" s="9">
        <f ca="1">IF($I$13="SI",B180,'Energía Transada'!B180*'Energía Transada'!$I$15)</f>
        <v>1590.2441649435618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$J$3*'Punto de Medida'!C181</f>
        <v>869.33149027260004</v>
      </c>
      <c r="C181" s="20">
        <f>$J$4*'Punto de Medida'!D181</f>
        <v>0</v>
      </c>
      <c r="D181" s="9">
        <f ca="1">IF($I$13="SI",B181,'Energía Transada'!B181*'Energía Transada'!$I$15)</f>
        <v>637.9411996779844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$J$3*'Punto de Medida'!C182</f>
        <v>989.12562746909998</v>
      </c>
      <c r="C182" s="20">
        <f>$J$4*'Punto de Medida'!D182</f>
        <v>0</v>
      </c>
      <c r="D182" s="9">
        <f ca="1">IF($I$13="SI",B182,'Energía Transada'!B182*'Energía Transada'!$I$15)</f>
        <v>725.84968620199186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$J$3*'Punto de Medida'!C183</f>
        <v>608.01889717560005</v>
      </c>
      <c r="C183" s="20">
        <f>$J$4*'Punto de Medida'!D183</f>
        <v>61.547223360000011</v>
      </c>
      <c r="D183" s="9">
        <f ca="1">IF($I$13="SI",B183,'Energía Transada'!B183*'Energía Transada'!$I$15)</f>
        <v>446.18227802774982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$J$3*'Punto de Medida'!C184</f>
        <v>311.34714301979994</v>
      </c>
      <c r="C184" s="20">
        <f>$J$4*'Punto de Medida'!D184</f>
        <v>74.901058943999999</v>
      </c>
      <c r="D184" s="9">
        <f ca="1">IF($I$13="SI",B184,'Energía Transada'!B184*'Energía Transada'!$I$15)</f>
        <v>228.47575655183232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$J$3*'Punto de Medida'!C185</f>
        <v>387.63164531249998</v>
      </c>
      <c r="C185" s="20">
        <f>$J$4*'Punto de Medida'!D185</f>
        <v>164.554057344</v>
      </c>
      <c r="D185" s="9">
        <f ca="1">IF($I$13="SI",B185,'Energía Transada'!B185*'Energía Transada'!$I$15)</f>
        <v>284.45558410206053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$J$3*'Punto de Medida'!C186</f>
        <v>851.29403625930001</v>
      </c>
      <c r="C186" s="20">
        <f>$J$4*'Punto de Medida'!D186</f>
        <v>0</v>
      </c>
      <c r="D186" s="9">
        <f ca="1">IF($I$13="SI",B186,'Energía Transada'!B186*'Energía Transada'!$I$15)</f>
        <v>624.70478160140829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$J$3*'Punto de Medida'!C187</f>
        <v>570.01538297339994</v>
      </c>
      <c r="C187" s="20">
        <f>$J$4*'Punto de Medida'!D187</f>
        <v>215.40644601599999</v>
      </c>
      <c r="D187" s="9">
        <f ca="1">IF($I$13="SI",B187,'Energía Transada'!B187*'Energía Transada'!$I$15)</f>
        <v>418.29417353204298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$J$3*'Punto de Medida'!C188</f>
        <v>397.03827134489995</v>
      </c>
      <c r="C188" s="20">
        <f>$J$4*'Punto de Medida'!D188</f>
        <v>77.172118655999995</v>
      </c>
      <c r="D188" s="9">
        <f ca="1">IF($I$13="SI",B188,'Energía Transada'!B188*'Energía Transada'!$I$15)</f>
        <v>291.35844493613621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$J$3*'Punto de Medida'!C189</f>
        <v>471.52208861489999</v>
      </c>
      <c r="C189" s="20">
        <f>$J$4*'Punto de Medida'!D189</f>
        <v>0.59334316800000009</v>
      </c>
      <c r="D189" s="9">
        <f ca="1">IF($I$13="SI",B189,'Energía Transada'!B189*'Energía Transada'!$I$15)</f>
        <v>346.01687647520276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$J$3*'Punto de Medida'!C190</f>
        <v>192.53361055319999</v>
      </c>
      <c r="C190" s="20">
        <f>$J$4*'Punto de Medida'!D190</f>
        <v>12.37280208</v>
      </c>
      <c r="D190" s="9">
        <f ca="1">IF($I$13="SI",B190,'Energía Transada'!B190*'Energía Transada'!$I$15)</f>
        <v>141.28686682697693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$J$3*'Punto de Medida'!C191</f>
        <v>0.70318957019999995</v>
      </c>
      <c r="C191" s="20">
        <f>$J$4*'Punto de Medida'!D191</f>
        <v>12.241585151999999</v>
      </c>
      <c r="D191" s="9">
        <f ca="1">IF($I$13="SI",B191,'Energía Transada'!B191*'Energía Transada'!$I$15)</f>
        <v>0.51602133712396259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$J$3*'Punto de Medida'!C192</f>
        <v>0.19738722750000001</v>
      </c>
      <c r="C192" s="20">
        <f>$J$4*'Punto de Medida'!D192</f>
        <v>33.498493631999999</v>
      </c>
      <c r="D192" s="9">
        <f ca="1">IF($I$13="SI",B192,'Energía Transada'!B192*'Energía Transada'!$I$15)</f>
        <v>0.14484859472072673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$J$3*'Punto de Medida'!C193</f>
        <v>1.4029823378999999</v>
      </c>
      <c r="C193" s="20">
        <f>$J$4*'Punto de Medida'!D193</f>
        <v>3.5249280000000001E-3</v>
      </c>
      <c r="D193" s="9">
        <f ca="1">IF($I$13="SI",B193,'Energía Transada'!B193*'Energía Transada'!$I$15)</f>
        <v>1.0295499999502995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$J$3*'Punto de Medida'!C194</f>
        <v>15.358903334099999</v>
      </c>
      <c r="C194" s="20">
        <f>$J$4*'Punto de Medida'!D194</f>
        <v>0.17282246399999998</v>
      </c>
      <c r="D194" s="9">
        <f ca="1">IF($I$13="SI",B194,'Energía Transada'!B194*'Energía Transada'!$I$15)</f>
        <v>11.270818241752087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$J$3*'Punto de Medida'!C195</f>
        <v>0.95641584629999998</v>
      </c>
      <c r="C195" s="20">
        <f>$J$4*'Punto de Medida'!D195</f>
        <v>6.0406271039999995</v>
      </c>
      <c r="D195" s="9">
        <f ca="1">IF($I$13="SI",B195,'Energía Transada'!B195*'Energía Transada'!$I$15)</f>
        <v>0.70184627982167469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$J$3*'Punto de Medida'!C196</f>
        <v>40.298647395300002</v>
      </c>
      <c r="C196" s="20">
        <f>$J$4*'Punto de Medida'!D196</f>
        <v>2.9666815679999998</v>
      </c>
      <c r="D196" s="9">
        <f ca="1">IF($I$13="SI",B196,'Energía Transada'!B196*'Energía Transada'!$I$15)</f>
        <v>29.572341221294472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$J$3*'Punto de Medida'!C197</f>
        <v>220.36127208899998</v>
      </c>
      <c r="C197" s="20">
        <f>$J$4*'Punto de Medida'!D197</f>
        <v>0</v>
      </c>
      <c r="D197" s="9">
        <f ca="1">IF($I$13="SI",B197,'Energía Transada'!B197*'Energía Transada'!$I$15)</f>
        <v>161.70762919785855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$J$3*'Punto de Medida'!C198</f>
        <v>489.16179725969999</v>
      </c>
      <c r="C198" s="20">
        <f>$J$4*'Punto de Medida'!D198</f>
        <v>0</v>
      </c>
      <c r="D198" s="9">
        <f ca="1">IF($I$13="SI",B198,'Energía Transada'!B198*'Energía Transada'!$I$15)</f>
        <v>358.96141721800404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$J$3*'Punto de Medida'!C199</f>
        <v>396.23648693069998</v>
      </c>
      <c r="C199" s="20">
        <f>$J$4*'Punto de Medida'!D199</f>
        <v>0</v>
      </c>
      <c r="D199" s="9">
        <f ca="1">IF($I$13="SI",B199,'Energía Transada'!B199*'Energía Transada'!$I$15)</f>
        <v>290.77007178182032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165.52563138720001</v>
      </c>
      <c r="C200" s="20">
        <f>$J$4*'Punto de Medida'!D200</f>
        <v>0</v>
      </c>
      <c r="D200" s="9">
        <f ca="1">IF($I$13="SI",B200,'Energía Transada'!B200*'Energía Transada'!$I$15)</f>
        <v>121.46761166041981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101.0706187353</v>
      </c>
      <c r="C201" s="20">
        <f>$J$4*'Punto de Medida'!D201</f>
        <v>0</v>
      </c>
      <c r="D201" s="9">
        <f ca="1">IF($I$13="SI",B201,'Energía Transada'!B201*'Energía Transada'!$I$15)</f>
        <v>74.168614032346952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88.093420736399992</v>
      </c>
      <c r="C202" s="20">
        <f>$J$4*'Punto de Medida'!D202</f>
        <v>0</v>
      </c>
      <c r="D202" s="9">
        <f ca="1">IF($I$13="SI",B202,'Energía Transada'!B202*'Energía Transada'!$I$15)</f>
        <v>64.645561718573035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67.076332665899997</v>
      </c>
      <c r="C203" s="20">
        <f>$J$4*'Punto de Medida'!D203</f>
        <v>0</v>
      </c>
      <c r="D203" s="9">
        <f ca="1">IF($I$13="SI",B203,'Energía Transada'!B203*'Energía Transada'!$I$15)</f>
        <v>49.222599905435075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202.06785774389999</v>
      </c>
      <c r="C204" s="20">
        <f>$J$4*'Punto de Medida'!D204</f>
        <v>0</v>
      </c>
      <c r="D204" s="9">
        <f ca="1">IF($I$13="SI",B204,'Energía Transada'!B204*'Energía Transada'!$I$15)</f>
        <v>148.28337984752145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270.22672879229998</v>
      </c>
      <c r="C205" s="20">
        <f>$J$4*'Punto de Medida'!D205</f>
        <v>0</v>
      </c>
      <c r="D205" s="9">
        <f ca="1">IF($I$13="SI",B205,'Energía Transada'!B205*'Energía Transada'!$I$15)</f>
        <v>198.30037848595649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358.94781769799999</v>
      </c>
      <c r="C206" s="20">
        <f>$J$4*'Punto de Medida'!D206</f>
        <v>0</v>
      </c>
      <c r="D206" s="9">
        <f ca="1">IF($I$13="SI",B206,'Energía Transada'!B206*'Energía Transada'!$I$15)</f>
        <v>263.4065417005105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369.54899665529996</v>
      </c>
      <c r="C207" s="20">
        <f>$J$4*'Punto de Medida'!D207</f>
        <v>1.6439424000000001E-2</v>
      </c>
      <c r="D207" s="9">
        <f ca="1">IF($I$13="SI",B207,'Energía Transada'!B207*'Energía Transada'!$I$15)</f>
        <v>271.18600085699438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$J$3*'Punto de Medida'!C208</f>
        <v>182.19495350969999</v>
      </c>
      <c r="C208" s="20">
        <f>$J$4*'Punto de Medida'!D208</f>
        <v>0</v>
      </c>
      <c r="D208" s="9">
        <f ca="1">IF($I$13="SI",B208,'Energía Transada'!B208*'Energía Transada'!$I$15)</f>
        <v>133.70005402749871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197.6177371839</v>
      </c>
      <c r="C209" s="20">
        <f>$J$4*'Punto de Medida'!D209</f>
        <v>11.828435519999999</v>
      </c>
      <c r="D209" s="9">
        <f ca="1">IF($I$13="SI",B209,'Energía Transada'!B209*'Energía Transada'!$I$15)</f>
        <v>145.01774955513685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283.02064381289995</v>
      </c>
      <c r="C210" s="20">
        <f>$J$4*'Punto de Medida'!D210</f>
        <v>0</v>
      </c>
      <c r="D210" s="9">
        <f ca="1">IF($I$13="SI",B210,'Energía Transada'!B210*'Energía Transada'!$I$15)</f>
        <v>207.68893232088129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205.27812282900001</v>
      </c>
      <c r="C211" s="20">
        <f>$J$4*'Punto de Medida'!D211</f>
        <v>0</v>
      </c>
      <c r="D211" s="9">
        <f ca="1">IF($I$13="SI",B211,'Energía Transada'!B211*'Energía Transada'!$I$15)</f>
        <v>150.63916746431519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162.7884492069</v>
      </c>
      <c r="C212" s="20">
        <f>$J$4*'Punto de Medida'!D212</f>
        <v>0</v>
      </c>
      <c r="D212" s="9">
        <f ca="1">IF($I$13="SI",B212,'Energía Transada'!B212*'Energía Transada'!$I$15)</f>
        <v>119.45898629325379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133.40499711839999</v>
      </c>
      <c r="C213" s="20">
        <f>$J$4*'Punto de Medida'!D213</f>
        <v>0</v>
      </c>
      <c r="D213" s="9">
        <f ca="1">IF($I$13="SI",B213,'Energía Transada'!B213*'Energía Transada'!$I$15)</f>
        <v>97.896538727779827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73.120342547699991</v>
      </c>
      <c r="C214" s="20">
        <f>$J$4*'Punto de Medida'!D214</f>
        <v>0</v>
      </c>
      <c r="D214" s="9">
        <f ca="1">IF($I$13="SI",B214,'Energía Transada'!B214*'Energía Transada'!$I$15)</f>
        <v>53.657873397773457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62.914260981599988</v>
      </c>
      <c r="C215" s="20">
        <f>$J$4*'Punto de Medida'!D215</f>
        <v>3.9268799999999998E-3</v>
      </c>
      <c r="D215" s="9">
        <f ca="1">IF($I$13="SI",B215,'Energía Transada'!B215*'Energía Transada'!$I$15)</f>
        <v>46.168348410880881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$J$3*'Punto de Medida'!C216</f>
        <v>79.661782344299993</v>
      </c>
      <c r="C216" s="20">
        <f>$J$4*'Punto de Medida'!D216</f>
        <v>56.093569152000001</v>
      </c>
      <c r="D216" s="9">
        <f ca="1">IF($I$13="SI",B216,'Energía Transada'!B216*'Energía Transada'!$I$15)</f>
        <v>58.458175696906494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$J$3*'Punto de Medida'!C217</f>
        <v>270.7154834406</v>
      </c>
      <c r="C217" s="20">
        <f>$J$4*'Punto de Medida'!D217</f>
        <v>135.42753216000003</v>
      </c>
      <c r="D217" s="9">
        <f ca="1">IF($I$13="SI",B217,'Energía Transada'!B217*'Energía Transada'!$I$15)</f>
        <v>198.65904112520693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$J$3*'Punto de Medida'!C218</f>
        <v>262.8167814501</v>
      </c>
      <c r="C218" s="20">
        <f>$J$4*'Punto de Medida'!D218</f>
        <v>184.987740288</v>
      </c>
      <c r="D218" s="9">
        <f ca="1">IF($I$13="SI",B218,'Energía Transada'!B218*'Energía Transada'!$I$15)</f>
        <v>192.86273962215384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$J$3*'Punto de Medida'!C219</f>
        <v>526.45512437190007</v>
      </c>
      <c r="C219" s="20">
        <f>$J$4*'Punto de Medida'!D219</f>
        <v>245.39684179199998</v>
      </c>
      <c r="D219" s="9">
        <f ca="1">IF($I$13="SI",B219,'Energía Transada'!B219*'Energía Transada'!$I$15)</f>
        <v>386.32836538927086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$J$3*'Punto de Medida'!C220</f>
        <v>677.82373784549986</v>
      </c>
      <c r="C220" s="20">
        <f>$J$4*'Punto de Medida'!D220</f>
        <v>456.038660064</v>
      </c>
      <c r="D220" s="9">
        <f ca="1">IF($I$13="SI",B220,'Energía Transada'!B220*'Energía Transada'!$I$15)</f>
        <v>497.40713793282765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$J$3*'Punto de Medida'!C221</f>
        <v>810.37538451629996</v>
      </c>
      <c r="C221" s="20">
        <f>$J$4*'Punto de Medida'!D221</f>
        <v>498.99308208000002</v>
      </c>
      <c r="D221" s="9">
        <f ca="1">IF($I$13="SI",B221,'Energía Transada'!B221*'Energía Transada'!$I$15)</f>
        <v>594.67746282344751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$J$3*'Punto de Medida'!C222</f>
        <v>753.36637688429994</v>
      </c>
      <c r="C222" s="20">
        <f>$J$4*'Punto de Medida'!D222</f>
        <v>488.75971872000002</v>
      </c>
      <c r="D222" s="9">
        <f ca="1">IF($I$13="SI",B222,'Energía Transada'!B222*'Energía Transada'!$I$15)</f>
        <v>552.84256425120634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$J$3*'Punto de Medida'!C223</f>
        <v>613.06685537849989</v>
      </c>
      <c r="C223" s="20">
        <f>$J$4*'Punto de Medida'!D223</f>
        <v>793.58326166400013</v>
      </c>
      <c r="D223" s="9">
        <f ca="1">IF($I$13="SI",B223,'Energía Transada'!B223*'Energía Transada'!$I$15)</f>
        <v>449.88661929217642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876.82343418750008</v>
      </c>
      <c r="C224" s="20">
        <f>$J$4*'Punto de Medida'!D224</f>
        <v>1092.1760624640001</v>
      </c>
      <c r="D224" s="9">
        <f ca="1">IF($I$13="SI",B224,'Energía Transada'!B224*'Energía Transada'!$I$15)</f>
        <v>643.43901005581029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$J$3*'Punto de Medida'!C225</f>
        <v>981.1150097888999</v>
      </c>
      <c r="C225" s="20">
        <f>$J$4*'Punto de Medida'!D225</f>
        <v>1483.2627422400001</v>
      </c>
      <c r="D225" s="9">
        <f ca="1">IF($I$13="SI",B225,'Energía Transada'!B225*'Energía Transada'!$I$15)</f>
        <v>719.97125765057012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$J$3*'Punto de Medida'!C226</f>
        <v>1025.6296673429999</v>
      </c>
      <c r="C226" s="20">
        <f>$J$4*'Punto de Medida'!D226</f>
        <v>1638.2381718720001</v>
      </c>
      <c r="D226" s="9">
        <f ca="1">IF($I$13="SI",B226,'Energía Transada'!B226*'Energía Transada'!$I$15)</f>
        <v>752.63743201682064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$J$3*'Punto de Medida'!C227</f>
        <v>866.05048402919999</v>
      </c>
      <c r="C227" s="20">
        <f>$J$4*'Punto de Medida'!D227</f>
        <v>1520.8467422399999</v>
      </c>
      <c r="D227" s="9">
        <f ca="1">IF($I$13="SI",B227,'Energía Transada'!B227*'Energía Transada'!$I$15)</f>
        <v>635.53350010367217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$J$3*'Punto de Medida'!C228</f>
        <v>972.73066929719994</v>
      </c>
      <c r="C228" s="20">
        <f>$J$4*'Punto de Medida'!D228</f>
        <v>1256.2619766719999</v>
      </c>
      <c r="D228" s="9">
        <f ca="1">IF($I$13="SI",B228,'Energía Transada'!B228*'Energía Transada'!$I$15)</f>
        <v>713.81858022931783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$J$3*'Punto de Medida'!C229</f>
        <v>1290.2911647660001</v>
      </c>
      <c r="C229" s="20">
        <f>$J$4*'Punto de Medida'!D229</f>
        <v>938.61616406400003</v>
      </c>
      <c r="D229" s="9">
        <f ca="1">IF($I$13="SI",B229,'Energía Transada'!B229*'Energía Transada'!$I$15)</f>
        <v>946.85387886571732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1251.7357398000001</v>
      </c>
      <c r="C230" s="20">
        <f>$J$4*'Punto de Medida'!D230</f>
        <v>1408.450242144</v>
      </c>
      <c r="D230" s="9">
        <f ca="1">IF($I$13="SI",B230,'Energía Transada'!B230*'Energía Transada'!$I$15)</f>
        <v>918.5607659023392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$J$3*'Punto de Medida'!C231</f>
        <v>793.38955240140001</v>
      </c>
      <c r="C231" s="20">
        <f>$J$4*'Punto de Medida'!D231</f>
        <v>1558.4345625600001</v>
      </c>
      <c r="D231" s="9">
        <f ca="1">IF($I$13="SI",B231,'Energía Transada'!B231*'Energía Transada'!$I$15)</f>
        <v>582.21275604800303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$J$3*'Punto de Medida'!C232</f>
        <v>659.33129208540004</v>
      </c>
      <c r="C232" s="20">
        <f>$J$4*'Punto de Medida'!D232</f>
        <v>1200.5746173119999</v>
      </c>
      <c r="D232" s="9">
        <f ca="1">IF($I$13="SI",B232,'Energía Transada'!B232*'Energía Transada'!$I$15)</f>
        <v>483.83683343427685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$J$3*'Punto de Medida'!C233</f>
        <v>989.0793316521</v>
      </c>
      <c r="C233" s="20">
        <f>$J$4*'Punto de Medida'!D233</f>
        <v>873.92833603199983</v>
      </c>
      <c r="D233" s="9">
        <f ca="1">IF($I$13="SI",B233,'Energía Transada'!B233*'Energía Transada'!$I$15)</f>
        <v>725.81571296006121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$J$3*'Punto de Medida'!C234</f>
        <v>845.28795329789989</v>
      </c>
      <c r="C234" s="20">
        <f>$J$4*'Punto de Medida'!D234</f>
        <v>1276.1498906880001</v>
      </c>
      <c r="D234" s="9">
        <f ca="1">IF($I$13="SI",B234,'Energía Transada'!B234*'Energía Transada'!$I$15)</f>
        <v>620.29734000676456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$J$3*'Punto de Medida'!C235</f>
        <v>755.6119866521999</v>
      </c>
      <c r="C235" s="20">
        <f>$J$4*'Punto de Medida'!D235</f>
        <v>1243.9040624640002</v>
      </c>
      <c r="D235" s="9">
        <f ca="1">IF($I$13="SI",B235,'Energía Transada'!B235*'Energía Transada'!$I$15)</f>
        <v>554.49045922035498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$J$3*'Punto de Medida'!C236</f>
        <v>335.07055371389998</v>
      </c>
      <c r="C236" s="20">
        <f>$J$4*'Punto de Medida'!D236</f>
        <v>676.26353904000007</v>
      </c>
      <c r="D236" s="9">
        <f ca="1">IF($I$13="SI",B236,'Energía Transada'!B236*'Energía Transada'!$I$15)</f>
        <v>245.88469807528045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$J$3*'Punto de Medida'!C237</f>
        <v>357.51740462460003</v>
      </c>
      <c r="C237" s="20">
        <f>$J$4*'Punto de Medida'!D237</f>
        <v>398.91916406400003</v>
      </c>
      <c r="D237" s="9">
        <f ca="1">IF($I$13="SI",B237,'Energía Transada'!B237*'Energía Transada'!$I$15)</f>
        <v>262.3568622142725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$J$3*'Punto de Medida'!C238</f>
        <v>526.7219460819</v>
      </c>
      <c r="C238" s="20">
        <f>$J$4*'Punto de Medida'!D238</f>
        <v>228.76349414400002</v>
      </c>
      <c r="D238" s="9">
        <f ca="1">IF($I$13="SI",B238,'Energía Transada'!B238*'Energía Transada'!$I$15)</f>
        <v>386.52416706410048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$J$3*'Punto de Medida'!C239</f>
        <v>457.97594166149997</v>
      </c>
      <c r="C239" s="20">
        <f>$J$4*'Punto de Medida'!D239</f>
        <v>154.74853708800001</v>
      </c>
      <c r="D239" s="9">
        <f ca="1">IF($I$13="SI",B239,'Energía Transada'!B239*'Energía Transada'!$I$15)</f>
        <v>336.07631256470125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$J$3*'Punto de Medida'!C240</f>
        <v>393.4888723185</v>
      </c>
      <c r="C240" s="20">
        <f>$J$4*'Punto de Medida'!D240</f>
        <v>42.677201280000006</v>
      </c>
      <c r="D240" s="9">
        <f ca="1">IF($I$13="SI",B240,'Energía Transada'!B240*'Energía Transada'!$I$15)</f>
        <v>288.75379078708721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$J$3*'Punto de Medida'!C241</f>
        <v>481.79937145109994</v>
      </c>
      <c r="C241" s="20">
        <f>$J$4*'Punto de Medida'!D241</f>
        <v>56.077944671999994</v>
      </c>
      <c r="D241" s="9">
        <f ca="1">IF($I$13="SI",B241,'Energía Transada'!B241*'Energía Transada'!$I$15)</f>
        <v>353.55865106328247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$J$3*'Punto de Medida'!C242</f>
        <v>690.55907402640003</v>
      </c>
      <c r="C242" s="20">
        <f>$J$4*'Punto de Medida'!D242</f>
        <v>80.146600320000005</v>
      </c>
      <c r="D242" s="9">
        <f ca="1">IF($I$13="SI",B242,'Energía Transada'!B242*'Energía Transada'!$I$15)</f>
        <v>506.75270487990588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$J$3*'Punto de Medida'!C243</f>
        <v>531.01355551979998</v>
      </c>
      <c r="C243" s="20">
        <f>$J$4*'Punto de Medida'!D243</f>
        <v>66.305058911999993</v>
      </c>
      <c r="D243" s="9">
        <f ca="1">IF($I$13="SI",B243,'Energía Transada'!B243*'Energía Transada'!$I$15)</f>
        <v>389.67347719952966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$J$3*'Punto de Medida'!C244</f>
        <v>498.73987224419994</v>
      </c>
      <c r="C244" s="20">
        <f>$J$4*'Punto de Medida'!D244</f>
        <v>45.318720672000005</v>
      </c>
      <c r="D244" s="9">
        <f ca="1">IF($I$13="SI",B244,'Energía Transada'!B244*'Energía Transada'!$I$15)</f>
        <v>365.99009237194508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384.88227173369995</v>
      </c>
      <c r="C245" s="20">
        <f>$J$4*'Punto de Medida'!D245</f>
        <v>76.807227456000007</v>
      </c>
      <c r="D245" s="9">
        <f ca="1">IF($I$13="SI",B245,'Energía Transada'!B245*'Energía Transada'!$I$15)</f>
        <v>282.43801232553062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$J$3*'Punto de Medida'!C246</f>
        <v>226.51028508149997</v>
      </c>
      <c r="C246" s="20">
        <f>$J$4*'Punto de Medida'!D246</f>
        <v>108.27214636799999</v>
      </c>
      <c r="D246" s="9">
        <f ca="1">IF($I$13="SI",B246,'Energía Transada'!B246*'Energía Transada'!$I$15)</f>
        <v>166.21995708332477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$J$3*'Punto de Medida'!C247</f>
        <v>114.93347978550001</v>
      </c>
      <c r="C247" s="20">
        <f>$J$4*'Punto de Medida'!D247</f>
        <v>51.231957312000006</v>
      </c>
      <c r="D247" s="9">
        <f ca="1">IF($I$13="SI",B247,'Energía Transada'!B247*'Energía Transada'!$I$15)</f>
        <v>84.341592129068886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$J$3*'Punto de Medida'!C248</f>
        <v>68.415597838199986</v>
      </c>
      <c r="C248" s="20">
        <f>$J$4*'Punto de Medida'!D248</f>
        <v>113.69269094400001</v>
      </c>
      <c r="D248" s="9">
        <f ca="1">IF($I$13="SI",B248,'Energía Transada'!B248*'Energía Transada'!$I$15)</f>
        <v>50.205392361781144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$J$3*'Punto de Medida'!C249</f>
        <v>3.6464203799999997E-2</v>
      </c>
      <c r="C249" s="20">
        <f>$J$4*'Punto de Medida'!D249</f>
        <v>84.763822176000005</v>
      </c>
      <c r="D249" s="9">
        <f ca="1">IF($I$13="SI",B249,'Energía Transada'!B249*'Energía Transada'!$I$15)</f>
        <v>2.6758512923741144E-2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$J$3*'Punto de Medida'!C250</f>
        <v>0</v>
      </c>
      <c r="C250" s="20">
        <f>$J$4*'Punto de Medida'!D250</f>
        <v>74.605954560000001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$J$3*'Punto de Medida'!C251</f>
        <v>0</v>
      </c>
      <c r="C251" s="20">
        <f>$J$4*'Punto de Medida'!D251</f>
        <v>0</v>
      </c>
      <c r="D251" s="9">
        <f ca="1">IF($I$13="SI",B251,'Energía Transada'!B251*'Energía Transada'!$I$15)</f>
        <v>0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44.674433094899996</v>
      </c>
      <c r="C252" s="20">
        <f>$J$4*'Punto de Medida'!D252</f>
        <v>8.220672E-3</v>
      </c>
      <c r="D252" s="9">
        <f ca="1">IF($I$13="SI",B252,'Energía Transada'!B252*'Energía Transada'!$I$15)</f>
        <v>32.783422391103755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71.585573705399995</v>
      </c>
      <c r="C253" s="20">
        <f>$J$4*'Punto de Medida'!D253</f>
        <v>0</v>
      </c>
      <c r="D253" s="9">
        <f ca="1">IF($I$13="SI",B253,'Energía Transada'!B253*'Energía Transada'!$I$15)</f>
        <v>52.53161455699658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206.05093899389999</v>
      </c>
      <c r="C254" s="20">
        <f>$J$4*'Punto de Medida'!D254</f>
        <v>47.666273088000004</v>
      </c>
      <c r="D254" s="9">
        <f ca="1">IF($I$13="SI",B254,'Energía Transada'!B254*'Energía Transada'!$I$15)</f>
        <v>151.20628285917135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328.29553607880001</v>
      </c>
      <c r="C255" s="20">
        <f>$J$4*'Punto de Medida'!D255</f>
        <v>36.138064704000001</v>
      </c>
      <c r="D255" s="9">
        <f ca="1">IF($I$13="SI",B255,'Energía Transada'!B255*'Energía Transada'!$I$15)</f>
        <v>240.91298943900421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547.21584989789994</v>
      </c>
      <c r="C256" s="20">
        <f>$J$4*'Punto de Medida'!D256</f>
        <v>4.7039999999999997E-5</v>
      </c>
      <c r="D256" s="9">
        <f ca="1">IF($I$13="SI",B256,'Energía Transada'!B256*'Energía Transada'!$I$15)</f>
        <v>401.56320077305378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814.72501726589985</v>
      </c>
      <c r="C257" s="20">
        <f>$J$4*'Punto de Medida'!D257</f>
        <v>0</v>
      </c>
      <c r="D257" s="9">
        <f ca="1">IF($I$13="SI",B257,'Energía Transada'!B257*'Energía Transada'!$I$15)</f>
        <v>597.86935218382052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933.61147413479989</v>
      </c>
      <c r="C258" s="20">
        <f>$J$4*'Punto de Medida'!D258</f>
        <v>0</v>
      </c>
      <c r="D258" s="9">
        <f ca="1">IF($I$13="SI",B258,'Energía Transada'!B258*'Energía Transada'!$I$15)</f>
        <v>685.11175599531578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1283.8459999388999</v>
      </c>
      <c r="C259" s="20">
        <f>$J$4*'Punto de Medida'!D259</f>
        <v>0</v>
      </c>
      <c r="D259" s="9">
        <f ca="1">IF($I$13="SI",B259,'Energía Transada'!B259*'Energía Transada'!$I$15)</f>
        <v>942.12422599114655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1500.1363598339997</v>
      </c>
      <c r="C260" s="20">
        <f>$J$4*'Punto de Medida'!D260</f>
        <v>0</v>
      </c>
      <c r="D260" s="9">
        <f ca="1">IF($I$13="SI",B260,'Energía Transada'!B260*'Energía Transada'!$I$15)</f>
        <v>1100.8444992289144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1329.0543607589998</v>
      </c>
      <c r="C261" s="20">
        <f>$J$4*'Punto de Medida'!D261</f>
        <v>0</v>
      </c>
      <c r="D261" s="9">
        <f ca="1">IF($I$13="SI",B261,'Energía Transada'!B261*'Energía Transada'!$I$15)</f>
        <v>975.29946036348724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839.86783939859981</v>
      </c>
      <c r="C262" s="20">
        <f>$J$4*'Punto de Medida'!D262</f>
        <v>0</v>
      </c>
      <c r="D262" s="9">
        <f ca="1">IF($I$13="SI",B262,'Energía Transada'!B262*'Energía Transada'!$I$15)</f>
        <v>616.3198998679901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621.21785010209999</v>
      </c>
      <c r="C263" s="20">
        <f>$J$4*'Punto de Medida'!D263</f>
        <v>0</v>
      </c>
      <c r="D263" s="9">
        <f ca="1">IF($I$13="SI",B263,'Energía Transada'!B263*'Energía Transada'!$I$15)</f>
        <v>455.86806067641965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1142.2590904277999</v>
      </c>
      <c r="C264" s="20">
        <f>$J$4*'Punto de Medida'!D264</f>
        <v>0</v>
      </c>
      <c r="D264" s="9">
        <f ca="1">IF($I$13="SI",B264,'Energía Transada'!B264*'Energía Transada'!$I$15)</f>
        <v>838.22355757766718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2350.5632034</v>
      </c>
      <c r="C265" s="20">
        <f>$J$4*'Punto de Medida'!D265</f>
        <v>0</v>
      </c>
      <c r="D265" s="9">
        <f ca="1">IF($I$13="SI",B265,'Energía Transada'!B265*'Energía Transada'!$I$15)</f>
        <v>1724.9129091432208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2562.1635815999998</v>
      </c>
      <c r="C266" s="20">
        <f>$J$4*'Punto de Medida'!D266</f>
        <v>0</v>
      </c>
      <c r="D266" s="9">
        <f ca="1">IF($I$13="SI",B266,'Energía Transada'!B266*'Energía Transada'!$I$15)</f>
        <v>1880.1915348822863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2319.2814785999999</v>
      </c>
      <c r="C267" s="20">
        <f>$J$4*'Punto de Medida'!D267</f>
        <v>0</v>
      </c>
      <c r="D267" s="9">
        <f ca="1">IF($I$13="SI",B267,'Energía Transada'!B267*'Energía Transada'!$I$15)</f>
        <v>1701.9574528297137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2164.1944258499998</v>
      </c>
      <c r="C268" s="20">
        <f>$J$4*'Punto de Medida'!D268</f>
        <v>10.242586464</v>
      </c>
      <c r="D268" s="9">
        <f ca="1">IF($I$13="SI",B268,'Energía Transada'!B268*'Energía Transada'!$I$15)</f>
        <v>1588.149979394196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2507.7258191999999</v>
      </c>
      <c r="C269" s="20">
        <f>$J$4*'Punto de Medida'!D269</f>
        <v>283.36514352</v>
      </c>
      <c r="D269" s="9">
        <f ca="1">IF($I$13="SI",B269,'Energía Transada'!B269*'Energía Transada'!$I$15)</f>
        <v>1840.2434922290158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2444.8799603999996</v>
      </c>
      <c r="C270" s="20">
        <f>$J$4*'Punto de Medida'!D270</f>
        <v>525.48857808000002</v>
      </c>
      <c r="D270" s="9">
        <f ca="1">IF($I$13="SI",B270,'Energía Transada'!B270*'Energía Transada'!$I$15)</f>
        <v>1794.1253393652635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2462.4110873999998</v>
      </c>
      <c r="C271" s="20">
        <f>$J$4*'Punto de Medida'!D271</f>
        <v>743.60245324800007</v>
      </c>
      <c r="D271" s="9">
        <f ca="1">IF($I$13="SI",B271,'Energía Transada'!B271*'Energía Transada'!$I$15)</f>
        <v>1806.9901996806079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2704.3327241999996</v>
      </c>
      <c r="C272" s="20">
        <f>$J$4*'Punto de Medida'!D272</f>
        <v>807.3594023039999</v>
      </c>
      <c r="D272" s="9">
        <f ca="1">IF($I$13="SI",B272,'Energía Transada'!B272*'Energía Transada'!$I$15)</f>
        <v>1984.5194631838303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2902.0909277999999</v>
      </c>
      <c r="C273" s="20">
        <f>$J$4*'Punto de Medida'!D273</f>
        <v>657.51055084799998</v>
      </c>
      <c r="D273" s="9">
        <f ca="1">IF($I$13="SI",B273,'Energía Transada'!B273*'Energía Transada'!$I$15)</f>
        <v>2129.6402911561236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2944.0269638999998</v>
      </c>
      <c r="C274" s="20">
        <f>$J$4*'Punto de Medida'!D274</f>
        <v>554.29305475199999</v>
      </c>
      <c r="D274" s="9">
        <f ca="1">IF($I$13="SI",B274,'Energía Transada'!B274*'Energía Transada'!$I$15)</f>
        <v>2160.4141967131213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3004.18058565</v>
      </c>
      <c r="C275" s="20">
        <f>$J$4*'Punto de Medida'!D275</f>
        <v>997.80363283199995</v>
      </c>
      <c r="D275" s="9">
        <f ca="1">IF($I$13="SI",B275,'Energía Transada'!B275*'Energía Transada'!$I$15)</f>
        <v>2204.5567062777268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2995.4729093999999</v>
      </c>
      <c r="C276" s="20">
        <f>$J$4*'Punto de Medida'!D276</f>
        <v>671.74618358400005</v>
      </c>
      <c r="D276" s="9">
        <f ca="1">IF($I$13="SI",B276,'Energía Transada'!B276*'Energía Transada'!$I$15)</f>
        <v>2198.1667554988926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2924.7073163999994</v>
      </c>
      <c r="C277" s="20">
        <f>$J$4*'Punto de Medida'!D277</f>
        <v>399.86777942399999</v>
      </c>
      <c r="D277" s="9">
        <f ca="1">IF($I$13="SI",B277,'Energía Transada'!B277*'Energía Transada'!$I$15)</f>
        <v>2146.236867073721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2890.6638779999998</v>
      </c>
      <c r="C278" s="20">
        <f>$J$4*'Punto de Medida'!D278</f>
        <v>359.34836428800003</v>
      </c>
      <c r="D278" s="9">
        <f ca="1">IF($I$13="SI",B278,'Energía Transada'!B278*'Energía Transada'!$I$15)</f>
        <v>2121.2547835105806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2910.5803862999996</v>
      </c>
      <c r="C279" s="20">
        <f>$J$4*'Punto de Medida'!D279</f>
        <v>126.63543667200001</v>
      </c>
      <c r="D279" s="9">
        <f ca="1">IF($I$13="SI",B279,'Energía Transada'!B279*'Energía Transada'!$I$15)</f>
        <v>2135.8701072857662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2741.2910729999999</v>
      </c>
      <c r="C280" s="20">
        <f>$J$4*'Punto de Medida'!D280</f>
        <v>34.218613344000005</v>
      </c>
      <c r="D280" s="9">
        <f ca="1">IF($I$13="SI",B280,'Energía Transada'!B280*'Energía Transada'!$I$15)</f>
        <v>2011.6405943465775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2354.1123969</v>
      </c>
      <c r="C281" s="20">
        <f>$J$4*'Punto de Medida'!D281</f>
        <v>3.1086720000000003E-3</v>
      </c>
      <c r="D281" s="9">
        <f ca="1">IF($I$13="SI",B281,'Energía Transada'!B281*'Energía Transada'!$I$15)</f>
        <v>1727.5174124709092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956.10500404409993</v>
      </c>
      <c r="C282" s="20">
        <f>$J$4*'Punto de Medida'!D282</f>
        <v>0.62211465600000004</v>
      </c>
      <c r="D282" s="9">
        <f ca="1">IF($I$13="SI",B282,'Energía Transada'!B282*'Energía Transada'!$I$15)</f>
        <v>701.6181745662476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256.29442690799999</v>
      </c>
      <c r="C283" s="20">
        <f>$J$4*'Punto de Medida'!D283</f>
        <v>23.931774432000001</v>
      </c>
      <c r="D283" s="9">
        <f ca="1">IF($I$13="SI",B283,'Energía Transada'!B283*'Energía Transada'!$I$15)</f>
        <v>188.07644264813339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220.09851367289997</v>
      </c>
      <c r="C284" s="20">
        <f>$J$4*'Punto de Medida'!D284</f>
        <v>67.811409888</v>
      </c>
      <c r="D284" s="9">
        <f ca="1">IF($I$13="SI",B284,'Energía Transada'!B284*'Energía Transada'!$I$15)</f>
        <v>161.51480928845925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104.78867336069999</v>
      </c>
      <c r="C285" s="20">
        <f>$J$4*'Punto de Medida'!D285</f>
        <v>371.253158208</v>
      </c>
      <c r="D285" s="9">
        <f ca="1">IF($I$13="SI",B285,'Energía Transada'!B285*'Energía Transada'!$I$15)</f>
        <v>76.897032656009344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18.796925608799999</v>
      </c>
      <c r="C286" s="20">
        <f>$J$4*'Punto de Medida'!D286</f>
        <v>78.084624767999998</v>
      </c>
      <c r="D286" s="9">
        <f ca="1">IF($I$13="SI",B286,'Energía Transada'!B286*'Energía Transada'!$I$15)</f>
        <v>13.793740831101752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13.740260428799999</v>
      </c>
      <c r="C287" s="20">
        <f>$J$4*'Punto de Medida'!D287</f>
        <v>3.3245569920000002</v>
      </c>
      <c r="D287" s="9">
        <f ca="1">IF($I$13="SI",B287,'Energía Transada'!B287*'Energía Transada'!$I$15)</f>
        <v>10.083010128953202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1022.6729649555</v>
      </c>
      <c r="C288" s="20">
        <f>$J$4*'Punto de Medida'!D288</f>
        <v>40.971319296000004</v>
      </c>
      <c r="D288" s="9">
        <f ca="1">IF($I$13="SI",B288,'Energía Transada'!B288*'Energía Transada'!$I$15)</f>
        <v>750.46771621878713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$J$3*'Punto de Medida'!C289</f>
        <v>1348.9122573</v>
      </c>
      <c r="C289" s="20">
        <f>$J$4*'Punto de Medida'!D289</f>
        <v>1.4590609919999999</v>
      </c>
      <c r="D289" s="9">
        <f ca="1">IF($I$13="SI",B289,'Energía Transada'!B289*'Energía Transada'!$I$15)</f>
        <v>989.87177309366859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1760.6455553999997</v>
      </c>
      <c r="C290" s="20">
        <f>$J$4*'Punto de Medida'!D290</f>
        <v>0.57485577600000004</v>
      </c>
      <c r="D290" s="9">
        <f ca="1">IF($I$13="SI",B290,'Energía Transada'!B290*'Energía Transada'!$I$15)</f>
        <v>1292.0138639719401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2127.9001865999999</v>
      </c>
      <c r="C291" s="20">
        <f>$J$4*'Punto de Medida'!D291</f>
        <v>25.368761088000007</v>
      </c>
      <c r="D291" s="9">
        <f ca="1">IF($I$13="SI",B291,'Energía Transada'!B291*'Energía Transada'!$I$15)</f>
        <v>1561.516191492087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1619.3523173999999</v>
      </c>
      <c r="C292" s="20">
        <f>$J$4*'Punto de Medida'!D292</f>
        <v>0</v>
      </c>
      <c r="D292" s="9">
        <f ca="1">IF($I$13="SI",B292,'Energía Transada'!B292*'Energía Transada'!$I$15)</f>
        <v>1188.3287004127064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1143.6677543666999</v>
      </c>
      <c r="C293" s="20">
        <f>$J$4*'Punto de Medida'!D293</f>
        <v>0</v>
      </c>
      <c r="D293" s="9">
        <f ca="1">IF($I$13="SI",B293,'Energía Transada'!B293*'Energía Transada'!$I$15)</f>
        <v>839.25727690473673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655.11770866440008</v>
      </c>
      <c r="C294" s="20">
        <f>$J$4*'Punto de Medida'!D294</f>
        <v>0</v>
      </c>
      <c r="D294" s="9">
        <f ca="1">IF($I$13="SI",B294,'Energía Transada'!B294*'Energía Transada'!$I$15)</f>
        <v>480.74478110140541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198.32957329619998</v>
      </c>
      <c r="C295" s="20">
        <f>$J$4*'Punto de Medida'!D295</f>
        <v>0</v>
      </c>
      <c r="D295" s="9">
        <f ca="1">IF($I$13="SI",B295,'Energía Transada'!B295*'Energía Transada'!$I$15)</f>
        <v>145.54011598098938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361.84558529549997</v>
      </c>
      <c r="C296" s="20">
        <f>$J$4*'Punto de Medida'!D296</f>
        <v>0</v>
      </c>
      <c r="D296" s="9">
        <f ca="1">IF($I$13="SI",B296,'Energía Transada'!B296*'Energía Transada'!$I$15)</f>
        <v>265.53300940382292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294.47276617469998</v>
      </c>
      <c r="C297" s="20">
        <f>$J$4*'Punto de Medida'!D297</f>
        <v>0</v>
      </c>
      <c r="D297" s="9">
        <f ca="1">IF($I$13="SI",B297,'Energía Transada'!B297*'Energía Transada'!$I$15)</f>
        <v>216.09283895499493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298.95746463179995</v>
      </c>
      <c r="C298" s="20">
        <f>$J$4*'Punto de Medida'!D298</f>
        <v>0</v>
      </c>
      <c r="D298" s="9">
        <f ca="1">IF($I$13="SI",B298,'Energía Transada'!B298*'Energía Transada'!$I$15)</f>
        <v>219.38384353256893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278.95365783210002</v>
      </c>
      <c r="C299" s="20">
        <f>$J$4*'Punto de Medida'!D299</f>
        <v>29.16434448</v>
      </c>
      <c r="D299" s="9">
        <f ca="1">IF($I$13="SI",B299,'Energía Transada'!B299*'Energía Transada'!$I$15)</f>
        <v>204.70445753226932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188.6880042105</v>
      </c>
      <c r="C300" s="20">
        <f>$J$4*'Punto de Medida'!D300</f>
        <v>144.477486336</v>
      </c>
      <c r="D300" s="9">
        <f ca="1">IF($I$13="SI",B300,'Energía Transada'!B300*'Energía Transada'!$I$15)</f>
        <v>138.46484697470859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21.684442411199999</v>
      </c>
      <c r="C301" s="20">
        <f>$J$4*'Punto de Medida'!D301</f>
        <v>595.39066406400002</v>
      </c>
      <c r="D301" s="9">
        <f ca="1">IF($I$13="SI",B301,'Energía Transada'!B301*'Energía Transada'!$I$15)</f>
        <v>15.912686197311562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4.8578103774000008</v>
      </c>
      <c r="C302" s="20">
        <f>$J$4*'Punto de Medida'!D302</f>
        <v>496.43417577600007</v>
      </c>
      <c r="D302" s="9">
        <f ca="1">IF($I$13="SI",B302,'Energía Transada'!B302*'Energía Transada'!$I$15)</f>
        <v>3.5648051573456203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$J$3*'Punto de Medida'!C303</f>
        <v>21.270343426499998</v>
      </c>
      <c r="C303" s="20">
        <f>$J$4*'Punto de Medida'!D303</f>
        <v>663.81101952000006</v>
      </c>
      <c r="D303" s="9">
        <f ca="1">IF($I$13="SI",B303,'Energía Transada'!B303*'Energía Transada'!$I$15)</f>
        <v>15.608808095527722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19.037494212599999</v>
      </c>
      <c r="C304" s="20">
        <f>$J$4*'Punto de Medida'!D304</f>
        <v>1480.2266015999999</v>
      </c>
      <c r="D304" s="9">
        <f ca="1">IF($I$13="SI",B304,'Energía Transada'!B304*'Energía Transada'!$I$15)</f>
        <v>13.970277198908819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47.432277598799992</v>
      </c>
      <c r="C305" s="20">
        <f>$J$4*'Punto de Medida'!D305</f>
        <v>1780.355648448</v>
      </c>
      <c r="D305" s="9">
        <f ca="1">IF($I$13="SI",B305,'Energía Transada'!B305*'Energía Transada'!$I$15)</f>
        <v>34.807210383405305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169.2271652403</v>
      </c>
      <c r="C306" s="20">
        <f>$J$4*'Punto de Medida'!D306</f>
        <v>1798.6726406400001</v>
      </c>
      <c r="D306" s="9">
        <f ca="1">IF($I$13="SI",B306,'Energía Transada'!B306*'Energía Transada'!$I$15)</f>
        <v>124.18390685197535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331.25621345399998</v>
      </c>
      <c r="C307" s="20">
        <f>$J$4*'Punto de Medida'!D307</f>
        <v>1064.0137032</v>
      </c>
      <c r="D307" s="9">
        <f ca="1">IF($I$13="SI",B307,'Energía Transada'!B307*'Energía Transada'!$I$15)</f>
        <v>243.08562220076266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$J$3*'Punto de Medida'!C308</f>
        <v>202.88351151659998</v>
      </c>
      <c r="C308" s="20">
        <f>$J$4*'Punto de Medida'!D308</f>
        <v>1290.8423437439999</v>
      </c>
      <c r="D308" s="9">
        <f ca="1">IF($I$13="SI",B308,'Energía Transada'!B308*'Energía Transada'!$I$15)</f>
        <v>148.88193074795524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$J$3*'Punto de Medida'!C309</f>
        <v>202.08847807109998</v>
      </c>
      <c r="C309" s="20">
        <f>$J$4*'Punto de Medida'!D309</f>
        <v>1420.36783584</v>
      </c>
      <c r="D309" s="9">
        <f ca="1">IF($I$13="SI",B309,'Energía Transada'!B309*'Energía Transada'!$I$15)</f>
        <v>148.29851165445461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$J$3*'Punto de Medida'!C310</f>
        <v>140.7376142757</v>
      </c>
      <c r="C310" s="20">
        <f>$J$4*'Punto de Medida'!D310</f>
        <v>1986.383250048</v>
      </c>
      <c r="D310" s="9">
        <f ca="1">IF($I$13="SI",B310,'Energía Transada'!B310*'Energía Transada'!$I$15)</f>
        <v>103.27743041115886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29.800223840699999</v>
      </c>
      <c r="C311" s="20">
        <f>$J$4*'Punto de Medida'!D311</f>
        <v>2344.6751717760003</v>
      </c>
      <c r="D311" s="9">
        <f ca="1">IF($I$13="SI",B311,'Energía Transada'!B311*'Energía Transada'!$I$15)</f>
        <v>21.868287023224401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0</v>
      </c>
      <c r="C312" s="20">
        <f>$J$4*'Punto de Medida'!D312</f>
        <v>2032.5946874879999</v>
      </c>
      <c r="D312" s="9">
        <f ca="1">IF($I$13="SI",B312,'Energía Transada'!B312*'Energía Transada'!$I$15)</f>
        <v>0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24.327671819099997</v>
      </c>
      <c r="C313" s="20">
        <f>$J$4*'Punto de Medida'!D313</f>
        <v>1986.5194220160001</v>
      </c>
      <c r="D313" s="9">
        <f ca="1">IF($I$13="SI",B313,'Energía Transada'!B313*'Energía Transada'!$I$15)</f>
        <v>17.852366236937293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0.41306319989999996</v>
      </c>
      <c r="C314" s="20">
        <f>$J$4*'Punto de Medida'!D314</f>
        <v>2089.8239999040002</v>
      </c>
      <c r="D314" s="9">
        <f ca="1">IF($I$13="SI",B314,'Energía Transada'!B314*'Energía Transada'!$I$15)</f>
        <v>0.30311801221465368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16.302674851199999</v>
      </c>
      <c r="C315" s="20">
        <f>$J$4*'Punto de Medida'!D315</f>
        <v>2458.1947968959998</v>
      </c>
      <c r="D315" s="9">
        <f ca="1">IF($I$13="SI",B315,'Energía Transada'!B315*'Energía Transada'!$I$15)</f>
        <v>11.963385738245158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3.8212348031999994</v>
      </c>
      <c r="C316" s="20">
        <f>$J$4*'Punto de Medida'!D316</f>
        <v>2862.3532500480001</v>
      </c>
      <c r="D316" s="9">
        <f ca="1">IF($I$13="SI",B316,'Energía Transada'!B316*'Energía Transada'!$I$15)</f>
        <v>2.8041352946276761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15.321534145799998</v>
      </c>
      <c r="C317" s="20">
        <f>$J$4*'Punto de Medida'!D317</f>
        <v>2342.1413905920003</v>
      </c>
      <c r="D317" s="9">
        <f ca="1">IF($I$13="SI",B317,'Energía Transada'!B317*'Energía Transada'!$I$15)</f>
        <v>11.243395624393983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$J$3*'Punto de Medida'!C318</f>
        <v>25.872328656899999</v>
      </c>
      <c r="C318" s="20">
        <f>$J$4*'Punto de Medida'!D318</f>
        <v>2556.0632343360003</v>
      </c>
      <c r="D318" s="9">
        <f ca="1">IF($I$13="SI",B318,'Energía Transada'!B318*'Energía Transada'!$I$15)</f>
        <v>18.98588118172313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$J$3*'Punto de Medida'!C319</f>
        <v>62.991223816499996</v>
      </c>
      <c r="C319" s="20">
        <f>$J$4*'Punto de Medida'!D319</f>
        <v>2605.6899843840001</v>
      </c>
      <c r="D319" s="9">
        <f ca="1">IF($I$13="SI",B319,'Energía Transada'!B319*'Energía Transada'!$I$15)</f>
        <v>46.224826018992523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$J$3*'Punto de Medida'!C320</f>
        <v>63.860993837400002</v>
      </c>
      <c r="C320" s="20">
        <f>$J$4*'Punto de Medida'!D320</f>
        <v>2743.455328128</v>
      </c>
      <c r="D320" s="9">
        <f ca="1">IF($I$13="SI",B320,'Energía Transada'!B320*'Energía Transada'!$I$15)</f>
        <v>46.86308902543545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$J$3*'Punto de Medida'!C321</f>
        <v>109.91803817220001</v>
      </c>
      <c r="C321" s="20">
        <f>$J$4*'Punto de Medida'!D321</f>
        <v>2817.9051562560003</v>
      </c>
      <c r="D321" s="9">
        <f ca="1">IF($I$13="SI",B321,'Energía Transada'!B321*'Energía Transada'!$I$15)</f>
        <v>80.661112501326201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$J$3*'Punto de Medida'!C322</f>
        <v>193.58099245049999</v>
      </c>
      <c r="C322" s="20">
        <f>$J$4*'Punto de Medida'!D322</f>
        <v>2761.627171872</v>
      </c>
      <c r="D322" s="9">
        <f ca="1">IF($I$13="SI",B322,'Energía Transada'!B322*'Energía Transada'!$I$15)</f>
        <v>142.05546668970024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$J$3*'Punto de Medida'!C323</f>
        <v>123.05176552289998</v>
      </c>
      <c r="C323" s="20">
        <f>$J$4*'Punto de Medida'!D323</f>
        <v>2804.092968768</v>
      </c>
      <c r="D323" s="9">
        <f ca="1">IF($I$13="SI",B323,'Energía Transada'!B323*'Energía Transada'!$I$15)</f>
        <v>90.299030690303582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$J$3*'Punto de Medida'!C324</f>
        <v>70.363715323199983</v>
      </c>
      <c r="C324" s="20">
        <f>$J$4*'Punto de Medida'!D324</f>
        <v>2822.8563750720004</v>
      </c>
      <c r="D324" s="9">
        <f ca="1">IF($I$13="SI",B324,'Energía Transada'!B324*'Energía Transada'!$I$15)</f>
        <v>51.634978681154955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$J$3*'Punto de Medida'!C325</f>
        <v>134.6632784901</v>
      </c>
      <c r="C325" s="20">
        <f>$J$4*'Punto de Medida'!D325</f>
        <v>2825.3220468479999</v>
      </c>
      <c r="D325" s="9">
        <f ca="1">IF($I$13="SI",B325,'Energía Transada'!B325*'Energía Transada'!$I$15)</f>
        <v>98.819902872270958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$J$3*'Punto de Medida'!C326</f>
        <v>147.36870614790001</v>
      </c>
      <c r="C326" s="20">
        <f>$J$4*'Punto de Medida'!D326</f>
        <v>2785.645781184</v>
      </c>
      <c r="D326" s="9">
        <f ca="1">IF($I$13="SI",B326,'Energía Transada'!B326*'Energía Transada'!$I$15)</f>
        <v>108.14352205912127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$J$3*'Punto de Medida'!C327</f>
        <v>13.115566491000001</v>
      </c>
      <c r="C327" s="20">
        <f>$J$4*'Punto de Medida'!D327</f>
        <v>2850.5183905920003</v>
      </c>
      <c r="D327" s="9">
        <f ca="1">IF($I$13="SI",B327,'Energía Transada'!B327*'Energía Transada'!$I$15)</f>
        <v>9.6245912121522821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$J$3*'Punto de Medida'!C328</f>
        <v>1.3343573999999999E-3</v>
      </c>
      <c r="C328" s="20">
        <f>$J$4*'Punto de Medida'!D328</f>
        <v>2781.339234432</v>
      </c>
      <c r="D328" s="9">
        <f ca="1">IF($I$13="SI",B328,'Energía Transada'!B328*'Energía Transada'!$I$15)</f>
        <v>9.7919098764991087E-4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$J$3*'Punto de Medida'!C329</f>
        <v>11.043059413799998</v>
      </c>
      <c r="C329" s="20">
        <f>$J$4*'Punto de Medida'!D329</f>
        <v>2840.415562656</v>
      </c>
      <c r="D329" s="9">
        <f ca="1">IF($I$13="SI",B329,'Energía Transada'!B329*'Energía Transada'!$I$15)</f>
        <v>8.1037241252422074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$J$3*'Punto de Medida'!C330</f>
        <v>10.0825729977</v>
      </c>
      <c r="C330" s="20">
        <f>$J$4*'Punto de Medida'!D330</f>
        <v>2727.9671718720001</v>
      </c>
      <c r="D330" s="9">
        <f ca="1">IF($I$13="SI",B330,'Energía Transada'!B330*'Energía Transada'!$I$15)</f>
        <v>7.3988907407192297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60.366585849899998</v>
      </c>
      <c r="C331" s="20">
        <f>$J$4*'Punto de Medida'!D331</f>
        <v>2755.0384687680003</v>
      </c>
      <c r="D331" s="9">
        <f ca="1">IF($I$13="SI",B331,'Energía Transada'!B331*'Energía Transada'!$I$15)</f>
        <v>44.298788929725056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31.928629074300002</v>
      </c>
      <c r="C332" s="20">
        <f>$J$4*'Punto de Medida'!D332</f>
        <v>1906.2977109120002</v>
      </c>
      <c r="D332" s="9">
        <f ca="1">IF($I$13="SI",B332,'Energía Transada'!B332*'Energía Transada'!$I$15)</f>
        <v>23.430173833166045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114.72881559150001</v>
      </c>
      <c r="C333" s="20">
        <f>$J$4*'Punto de Medida'!D333</f>
        <v>1738.142226528</v>
      </c>
      <c r="D333" s="9">
        <f ca="1">IF($I$13="SI",B333,'Energía Transada'!B333*'Energía Transada'!$I$15)</f>
        <v>84.191403480765629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230.1352568193</v>
      </c>
      <c r="C334" s="20">
        <f>$J$4*'Punto de Medida'!D334</f>
        <v>1639.2386016</v>
      </c>
      <c r="D334" s="9">
        <f ca="1">IF($I$13="SI",B334,'Energía Transada'!B334*'Energía Transada'!$I$15)</f>
        <v>168.88006872668166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378.77186089829996</v>
      </c>
      <c r="C335" s="20">
        <f>$J$4*'Punto de Medida'!D335</f>
        <v>1596.737507904</v>
      </c>
      <c r="D335" s="9">
        <f ca="1">IF($I$13="SI",B335,'Energía Transada'!B335*'Energía Transada'!$I$15)</f>
        <v>277.95401184645209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378.89080641089998</v>
      </c>
      <c r="C336" s="20">
        <f>$J$4*'Punto de Medida'!D336</f>
        <v>1467.4842421440001</v>
      </c>
      <c r="D336" s="9">
        <f ca="1">IF($I$13="SI",B336,'Energía Transada'!B336*'Energía Transada'!$I$15)</f>
        <v>278.04129758710849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503.71849813530002</v>
      </c>
      <c r="C337" s="20">
        <f>$J$4*'Punto de Medida'!D337</f>
        <v>1483.0525312319999</v>
      </c>
      <c r="D337" s="9">
        <f ca="1">IF($I$13="SI",B337,'Energía Transada'!B337*'Energía Transada'!$I$15)</f>
        <v>369.64355553214921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$J$3*'Punto de Medida'!C338</f>
        <v>549.90715385519991</v>
      </c>
      <c r="C338" s="20">
        <f>$J$4*'Punto de Medida'!D338</f>
        <v>1289.708507712</v>
      </c>
      <c r="D338" s="9">
        <f ca="1">IF($I$13="SI",B338,'Energía Transada'!B338*'Energía Transada'!$I$15)</f>
        <v>403.53815934113652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$J$3*'Punto de Medida'!C339</f>
        <v>879.23704339619985</v>
      </c>
      <c r="C339" s="20">
        <f>$J$4*'Punto de Medida'!D339</f>
        <v>1953.366117216</v>
      </c>
      <c r="D339" s="9">
        <f ca="1">IF($I$13="SI",B339,'Energía Transada'!B339*'Energía Transada'!$I$15)</f>
        <v>645.21018799124761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1128.7621620465</v>
      </c>
      <c r="C340" s="20">
        <f>$J$4*'Punto de Medida'!D340</f>
        <v>1157.169023424</v>
      </c>
      <c r="D340" s="9">
        <f ca="1">IF($I$13="SI",B340,'Energía Transada'!B340*'Energía Transada'!$I$15)</f>
        <v>828.31911171336924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776.30835878609992</v>
      </c>
      <c r="C341" s="20">
        <f>$J$4*'Punto de Medida'!D341</f>
        <v>2119.3614375360003</v>
      </c>
      <c r="D341" s="9">
        <f ca="1">IF($I$13="SI",B341,'Energía Transada'!B341*'Energía Transada'!$I$15)</f>
        <v>569.6780701786812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$J$3*'Punto de Medida'!C342</f>
        <v>708.42085444409997</v>
      </c>
      <c r="C342" s="20">
        <f>$J$4*'Punto de Medida'!D342</f>
        <v>2069.5456874880001</v>
      </c>
      <c r="D342" s="9">
        <f ca="1">IF($I$13="SI",B342,'Energía Transada'!B342*'Energía Transada'!$I$15)</f>
        <v>519.86020846807014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$J$3*'Punto de Medida'!C343</f>
        <v>622.31544478649994</v>
      </c>
      <c r="C343" s="20">
        <f>$J$4*'Punto de Medida'!D343</f>
        <v>1703.342179776</v>
      </c>
      <c r="D343" s="9">
        <f ca="1">IF($I$13="SI",B343,'Energía Transada'!B343*'Energía Transada'!$I$15)</f>
        <v>456.67350816976506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$J$3*'Punto de Medida'!C344</f>
        <v>279.1575495957</v>
      </c>
      <c r="C344" s="20">
        <f>$J$4*'Punto de Medida'!D344</f>
        <v>1542.885937536</v>
      </c>
      <c r="D344" s="9">
        <f ca="1">IF($I$13="SI",B344,'Energía Transada'!B344*'Energía Transada'!$I$15)</f>
        <v>204.85407934826341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$J$3*'Punto de Medida'!C345</f>
        <v>196.3928649675</v>
      </c>
      <c r="C345" s="20">
        <f>$J$4*'Punto de Medida'!D345</f>
        <v>2182.4286562560001</v>
      </c>
      <c r="D345" s="9">
        <f ca="1">IF($I$13="SI",B345,'Energía Transada'!B345*'Energía Transada'!$I$15)</f>
        <v>144.11890203848077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$J$3*'Punto de Medida'!C346</f>
        <v>100.29380146529999</v>
      </c>
      <c r="C346" s="20">
        <f>$J$4*'Punto de Medida'!D346</f>
        <v>2370.574968768</v>
      </c>
      <c r="D346" s="9">
        <f ca="1">IF($I$13="SI",B346,'Energía Transada'!B346*'Energía Transada'!$I$15)</f>
        <v>73.598562508044083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$J$3*'Punto de Medida'!C347</f>
        <v>75.627661959299985</v>
      </c>
      <c r="C347" s="20">
        <f>$J$4*'Punto de Medida'!D347</f>
        <v>1603.0909453439999</v>
      </c>
      <c r="D347" s="9">
        <f ca="1">IF($I$13="SI",B347,'Energía Transada'!B347*'Energía Transada'!$I$15)</f>
        <v>55.497818656066613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$J$3*'Punto de Medida'!C348</f>
        <v>32.285921434199999</v>
      </c>
      <c r="C348" s="20">
        <f>$J$4*'Punto de Medida'!D348</f>
        <v>1851.7949063040001</v>
      </c>
      <c r="D348" s="9">
        <f ca="1">IF($I$13="SI",B348,'Energía Transada'!B348*'Energía Transada'!$I$15)</f>
        <v>23.692365550894927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$J$3*'Punto de Medida'!C349</f>
        <v>0</v>
      </c>
      <c r="C349" s="20">
        <f>$J$4*'Punto de Medida'!D349</f>
        <v>1715.4365157120001</v>
      </c>
      <c r="D349" s="9">
        <f ca="1">IF($I$13="SI",B349,'Energía Transada'!B349*'Energía Transada'!$I$15)</f>
        <v>0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$J$3*'Punto de Medida'!C350</f>
        <v>0</v>
      </c>
      <c r="C350" s="20">
        <f>$J$4*'Punto de Medida'!D350</f>
        <v>1734.3292500479999</v>
      </c>
      <c r="D350" s="9">
        <f ca="1">IF($I$13="SI",B350,'Energía Transada'!B350*'Energía Transada'!$I$15)</f>
        <v>0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$J$3*'Punto de Medida'!C351</f>
        <v>2.4888621833999998</v>
      </c>
      <c r="C351" s="20">
        <f>$J$4*'Punto de Medida'!D351</f>
        <v>1835.6707968960002</v>
      </c>
      <c r="D351" s="9">
        <f ca="1">IF($I$13="SI",B351,'Energía Transada'!B351*'Energía Transada'!$I$15)</f>
        <v>1.8264007974834624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$J$3*'Punto de Medida'!C352</f>
        <v>24.7025090046</v>
      </c>
      <c r="C352" s="20">
        <f>$J$4*'Punto de Medida'!D352</f>
        <v>1865.3528906880001</v>
      </c>
      <c r="D352" s="9">
        <f ca="1">IF($I$13="SI",B352,'Energía Transada'!B352*'Energía Transada'!$I$15)</f>
        <v>18.127432867419994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$J$3*'Punto de Medida'!C353</f>
        <v>33.605010986099998</v>
      </c>
      <c r="C353" s="20">
        <f>$J$4*'Punto de Medida'!D353</f>
        <v>1907.861953248</v>
      </c>
      <c r="D353" s="9">
        <f ca="1">IF($I$13="SI",B353,'Energía Transada'!B353*'Energía Transada'!$I$15)</f>
        <v>24.660352539331189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$J$3*'Punto de Medida'!C354</f>
        <v>219.11049823739998</v>
      </c>
      <c r="C354" s="20">
        <f>$J$4*'Punto de Medida'!D354</f>
        <v>1653.0767344320002</v>
      </c>
      <c r="D354" s="9">
        <f ca="1">IF($I$13="SI",B354,'Energía Transada'!B354*'Energía Transada'!$I$15)</f>
        <v>160.78977429401129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$J$3*'Punto de Medida'!C355</f>
        <v>148.47530695079999</v>
      </c>
      <c r="C355" s="20">
        <f>$J$4*'Punto de Medida'!D355</f>
        <v>1665.8867110079998</v>
      </c>
      <c r="D355" s="9">
        <f ca="1">IF($I$13="SI",B355,'Energía Transada'!B355*'Energía Transada'!$I$15)</f>
        <v>108.95557850900929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$J$3*'Punto de Medida'!C356</f>
        <v>225.12261135569997</v>
      </c>
      <c r="C356" s="20">
        <f>$J$4*'Punto de Medida'!D356</f>
        <v>832.966500096</v>
      </c>
      <c r="D356" s="9">
        <f ca="1">IF($I$13="SI",B356,'Energía Transada'!B356*'Energía Transada'!$I$15)</f>
        <v>165.20164099641886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$J$3*'Punto de Medida'!C357</f>
        <v>44.180455772400002</v>
      </c>
      <c r="C357" s="20">
        <f>$J$4*'Punto de Medida'!D357</f>
        <v>377.71511712</v>
      </c>
      <c r="D357" s="9">
        <f ca="1">IF($I$13="SI",B357,'Energía Transada'!B357*'Energía Transada'!$I$15)</f>
        <v>32.420927198814624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$J$3*'Punto de Medida'!C358</f>
        <v>22.939444366499998</v>
      </c>
      <c r="C358" s="20">
        <f>$J$4*'Punto de Medida'!D358</f>
        <v>355.795101504</v>
      </c>
      <c r="D358" s="9">
        <f ca="1">IF($I$13="SI",B358,'Energía Transada'!B358*'Energía Transada'!$I$15)</f>
        <v>16.833643808902561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0.75110914529999995</v>
      </c>
      <c r="C359" s="20">
        <f>$J$4*'Punto de Medida'!D359</f>
        <v>350.71347648</v>
      </c>
      <c r="D359" s="9">
        <f ca="1">IF($I$13="SI",B359,'Energía Transada'!B359*'Energía Transada'!$I$15)</f>
        <v>0.55118614084891149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23.779798350299998</v>
      </c>
      <c r="C360" s="20">
        <f>$J$4*'Punto de Medida'!D360</f>
        <v>392.682029376</v>
      </c>
      <c r="D360" s="9">
        <f ca="1">IF($I$13="SI",B360,'Energía Transada'!B360*'Energía Transada'!$I$15)</f>
        <v>17.450320455933301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0</v>
      </c>
      <c r="C361" s="20">
        <f>$J$4*'Punto de Medida'!D361</f>
        <v>414.81272447999999</v>
      </c>
      <c r="D361" s="9">
        <f ca="1">IF($I$13="SI",B361,'Energía Transada'!B361*'Energía Transada'!$I$15)</f>
        <v>0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0</v>
      </c>
      <c r="C362" s="20">
        <f>$J$4*'Punto de Medida'!D362</f>
        <v>540.05923833600002</v>
      </c>
      <c r="D362" s="9">
        <f ca="1">IF($I$13="SI",B362,'Energía Transada'!B362*'Energía Transada'!$I$15)</f>
        <v>0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1.6530749999999999E-4</v>
      </c>
      <c r="C363" s="20">
        <f>$J$4*'Punto de Medida'!D363</f>
        <v>1193.246179776</v>
      </c>
      <c r="D363" s="9">
        <f ca="1">IF($I$13="SI",B363,'Energía Transada'!B363*'Energía Transada'!$I$15)</f>
        <v>1.2130754038680914E-4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96.036109049999993</v>
      </c>
      <c r="C364" s="20">
        <f>$J$4*'Punto de Medida'!D364</f>
        <v>1425.8011641600001</v>
      </c>
      <c r="D364" s="9">
        <f ca="1">IF($I$13="SI",B364,'Energía Transada'!B364*'Energía Transada'!$I$15)</f>
        <v>70.474141688519154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$J$3*'Punto de Medida'!C365</f>
        <v>854.82026441189998</v>
      </c>
      <c r="C365" s="20">
        <f>$J$4*'Punto de Medida'!D365</f>
        <v>1039.9175390400001</v>
      </c>
      <c r="D365" s="9">
        <f ca="1">IF($I$13="SI",B365,'Energía Transada'!B365*'Energía Transada'!$I$15)</f>
        <v>627.29243227687448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$J$3*'Punto de Medida'!C366</f>
        <v>1852.0145301</v>
      </c>
      <c r="C366" s="20">
        <f>$J$4*'Punto de Medida'!D366</f>
        <v>969.45213283199996</v>
      </c>
      <c r="D366" s="9">
        <f ca="1">IF($I$13="SI",B366,'Energía Transada'!B366*'Energía Transada'!$I$15)</f>
        <v>1359.0631242203958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$J$3*'Punto de Medida'!C367</f>
        <v>1346.3310666</v>
      </c>
      <c r="C367" s="20">
        <f>$J$4*'Punto de Medida'!D367</f>
        <v>946.65871872000014</v>
      </c>
      <c r="D367" s="9">
        <f ca="1">IF($I$13="SI",B367,'Energía Transada'!B367*'Energía Transada'!$I$15)</f>
        <v>987.97761889566607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$J$3*'Punto de Medida'!C368</f>
        <v>1408.2014291339999</v>
      </c>
      <c r="C368" s="20">
        <f>$J$4*'Punto de Medida'!D368</f>
        <v>1235.0962031039999</v>
      </c>
      <c r="D368" s="9">
        <f ca="1">IF($I$13="SI",B368,'Energía Transada'!B368*'Energía Transada'!$I$15)</f>
        <v>1033.3799237024034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$J$3*'Punto de Medida'!C369</f>
        <v>2859.5422229999999</v>
      </c>
      <c r="C369" s="20">
        <f>$J$4*'Punto de Medida'!D369</f>
        <v>1190.2429922880001</v>
      </c>
      <c r="D369" s="9">
        <f ca="1">IF($I$13="SI",B369,'Energía Transada'!B369*'Energía Transada'!$I$15)</f>
        <v>2098.4167911580448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$J$3*'Punto de Medida'!C370</f>
        <v>1792.285521816</v>
      </c>
      <c r="C370" s="20">
        <f>$J$4*'Punto de Medida'!D370</f>
        <v>876.62470320000011</v>
      </c>
      <c r="D370" s="9">
        <f ca="1">IF($I$13="SI",B370,'Energía Transada'!B370*'Energía Transada'!$I$15)</f>
        <v>1315.232208595422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$J$3*'Punto de Medida'!C371</f>
        <v>1738.2534872999997</v>
      </c>
      <c r="C371" s="20">
        <f>$J$4*'Punto de Medida'!D371</f>
        <v>780.59442182399994</v>
      </c>
      <c r="D371" s="9">
        <f ca="1">IF($I$13="SI",B371,'Energía Transada'!B371*'Energía Transada'!$I$15)</f>
        <v>1275.5819010822652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$J$3*'Punto de Medida'!C372</f>
        <v>1754.9192325000001</v>
      </c>
      <c r="C372" s="20">
        <f>$J$4*'Punto de Medida'!D372</f>
        <v>789.08779689599999</v>
      </c>
      <c r="D372" s="9">
        <f ca="1">IF($I$13="SI",B372,'Energía Transada'!B372*'Energía Transada'!$I$15)</f>
        <v>1287.811718597655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$J$3*'Punto de Medida'!C373</f>
        <v>2036.9906837999999</v>
      </c>
      <c r="C373" s="20">
        <f>$J$4*'Punto de Medida'!D373</f>
        <v>551.79153513599999</v>
      </c>
      <c r="D373" s="9">
        <f ca="1">IF($I$13="SI",B373,'Energía Transada'!B373*'Energía Transada'!$I$15)</f>
        <v>1494.8041053347395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$J$3*'Punto de Medida'!C374</f>
        <v>1608.3015051</v>
      </c>
      <c r="C374" s="20">
        <f>$J$4*'Punto de Medida'!D374</f>
        <v>451.34280460799999</v>
      </c>
      <c r="D374" s="9">
        <f ca="1">IF($I$13="SI",B374,'Energía Transada'!B374*'Energía Transada'!$I$15)</f>
        <v>1180.2192869899077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$J$3*'Punto de Medida'!C375</f>
        <v>2219.3718296999996</v>
      </c>
      <c r="C375" s="20">
        <f>$J$4*'Punto de Medida'!D375</f>
        <v>342.72206841600001</v>
      </c>
      <c r="D375" s="9">
        <f ca="1">IF($I$13="SI",B375,'Energía Transada'!B375*'Energía Transada'!$I$15)</f>
        <v>1628.6407928537978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1324.8549100982998</v>
      </c>
      <c r="C376" s="20">
        <f>$J$4*'Punto de Medida'!D376</f>
        <v>335.57971872000002</v>
      </c>
      <c r="D376" s="9">
        <f ca="1">IF($I$13="SI",B376,'Energía Transada'!B376*'Energía Transada'!$I$15)</f>
        <v>972.21777906877719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547.26592309199998</v>
      </c>
      <c r="C377" s="20">
        <f>$J$4*'Punto de Medida'!D377</f>
        <v>534.200507808</v>
      </c>
      <c r="D377" s="9">
        <f ca="1">IF($I$13="SI",B377,'Energía Transada'!B377*'Energía Transada'!$I$15)</f>
        <v>401.59994596619737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471.02494985459998</v>
      </c>
      <c r="C378" s="20">
        <f>$J$4*'Punto de Medida'!D378</f>
        <v>333.94679875200001</v>
      </c>
      <c r="D378" s="9">
        <f ca="1">IF($I$13="SI",B378,'Energía Transada'!B378*'Energía Transada'!$I$15)</f>
        <v>345.652061326205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$J$3*'Punto de Medida'!C379</f>
        <v>503.36128540739992</v>
      </c>
      <c r="C379" s="20">
        <f>$J$4*'Punto de Medida'!D379</f>
        <v>126.49356883199999</v>
      </c>
      <c r="D379" s="9">
        <f ca="1">IF($I$13="SI",B379,'Energía Transada'!B379*'Energía Transada'!$I$15)</f>
        <v>369.38142225074074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$J$3*'Punto de Medida'!C380</f>
        <v>1150.2148599089999</v>
      </c>
      <c r="C380" s="20">
        <f>$J$4*'Punto de Medida'!D380</f>
        <v>153.29549702400001</v>
      </c>
      <c r="D380" s="9">
        <f ca="1">IF($I$13="SI",B380,'Energía Transada'!B380*'Energía Transada'!$I$15)</f>
        <v>844.06173689590014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$J$3*'Punto de Medida'!C381</f>
        <v>733.1793282020999</v>
      </c>
      <c r="C381" s="20">
        <f>$J$4*'Punto de Medida'!D381</f>
        <v>18.003567840000002</v>
      </c>
      <c r="D381" s="9">
        <f ca="1">IF($I$13="SI",B381,'Energía Transada'!B381*'Energía Transada'!$I$15)</f>
        <v>538.02870992937301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731.77928966490003</v>
      </c>
      <c r="C382" s="20">
        <f>$J$4*'Punto de Medida'!D382</f>
        <v>0</v>
      </c>
      <c r="D382" s="9">
        <f ca="1">IF($I$13="SI",B382,'Energía Transada'!B382*'Energía Transada'!$I$15)</f>
        <v>537.0013201775804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271.88865659550004</v>
      </c>
      <c r="C383" s="20">
        <f>$J$4*'Punto de Medida'!D383</f>
        <v>0</v>
      </c>
      <c r="D383" s="9">
        <f ca="1">IF($I$13="SI",B383,'Energía Transada'!B383*'Energía Transada'!$I$15)</f>
        <v>199.51995033905843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441.00569435849997</v>
      </c>
      <c r="C384" s="20">
        <f>$J$4*'Punto de Medida'!D384</f>
        <v>0.18174691200000001</v>
      </c>
      <c r="D384" s="9">
        <f ca="1">IF($I$13="SI",B384,'Energía Transada'!B384*'Energía Transada'!$I$15)</f>
        <v>323.62304238589621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$J$3*'Punto de Medida'!C385</f>
        <v>142.35926186699999</v>
      </c>
      <c r="C385" s="20">
        <f>$J$4*'Punto de Medida'!D385</f>
        <v>2.829504E-3</v>
      </c>
      <c r="D385" s="9">
        <f ca="1">IF($I$13="SI",B385,'Energía Transada'!B385*'Energía Transada'!$I$15)</f>
        <v>104.46744345155204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$J$3*'Punto de Medida'!C386</f>
        <v>18.9862285293</v>
      </c>
      <c r="C386" s="20">
        <f>$J$4*'Punto de Medida'!D386</f>
        <v>6.068282496000001</v>
      </c>
      <c r="D386" s="9">
        <f ca="1">IF($I$13="SI",B386,'Energía Transada'!B386*'Energía Transada'!$I$15)</f>
        <v>13.932656921865297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$J$3*'Punto de Medida'!C387</f>
        <v>0</v>
      </c>
      <c r="C387" s="20">
        <f>$J$4*'Punto de Medida'!D387</f>
        <v>315.79954848</v>
      </c>
      <c r="D387" s="9">
        <f ca="1">IF($I$13="SI",B387,'Energía Transada'!B387*'Energía Transada'!$I$15)</f>
        <v>0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$J$3*'Punto de Medida'!C388</f>
        <v>9.0267611999999987E-3</v>
      </c>
      <c r="C388" s="20">
        <f>$J$4*'Punto de Medida'!D388</f>
        <v>798.42871872000001</v>
      </c>
      <c r="D388" s="9">
        <f ca="1">IF($I$13="SI",B388,'Energía Transada'!B388*'Energía Transada'!$I$15)</f>
        <v>6.6241047673643453E-3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$J$3*'Punto de Medida'!C389</f>
        <v>39.2825834601</v>
      </c>
      <c r="C389" s="20">
        <f>$J$4*'Punto de Medida'!D389</f>
        <v>918.27972652800008</v>
      </c>
      <c r="D389" s="9">
        <f ca="1">IF($I$13="SI",B389,'Energía Transada'!B389*'Energía Transada'!$I$15)</f>
        <v>28.826723406888867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$J$3*'Punto de Medida'!C390</f>
        <v>525.90184277640003</v>
      </c>
      <c r="C390" s="20">
        <f>$J$4*'Punto de Medida'!D390</f>
        <v>597.926419968</v>
      </c>
      <c r="D390" s="9">
        <f ca="1">IF($I$13="SI",B390,'Energía Transada'!B390*'Energía Transada'!$I$15)</f>
        <v>385.92235096469005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$J$3*'Punto de Medida'!C391</f>
        <v>926.21603955869989</v>
      </c>
      <c r="C391" s="20">
        <f>$J$4*'Punto de Medida'!D391</f>
        <v>456.192199104</v>
      </c>
      <c r="D391" s="9">
        <f ca="1">IF($I$13="SI",B391,'Energía Transada'!B391*'Energía Transada'!$I$15)</f>
        <v>679.68476702918736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$J$3*'Punto de Medida'!C392</f>
        <v>1341.6339872999999</v>
      </c>
      <c r="C392" s="20">
        <f>$J$4*'Punto de Medida'!D392</f>
        <v>171.14996774400001</v>
      </c>
      <c r="D392" s="9">
        <f ca="1">IF($I$13="SI",B392,'Energía Transada'!B392*'Energía Transada'!$I$15)</f>
        <v>984.53076296423649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$J$3*'Punto de Medida'!C393</f>
        <v>571.76547406559996</v>
      </c>
      <c r="C393" s="20">
        <f>$J$4*'Punto de Medida'!D393</f>
        <v>117.87352732800001</v>
      </c>
      <c r="D393" s="9">
        <f ca="1">IF($I$13="SI",B393,'Energía Transada'!B393*'Energía Transada'!$I$15)</f>
        <v>419.57844221826497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$J$3*'Punto de Medida'!C394</f>
        <v>96.351724391099992</v>
      </c>
      <c r="C394" s="20">
        <f>$J$4*'Punto de Medida'!D394</f>
        <v>75.341937024000003</v>
      </c>
      <c r="D394" s="9">
        <f ca="1">IF($I$13="SI",B394,'Energía Transada'!B394*'Energía Transada'!$I$15)</f>
        <v>70.705749575258622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$J$3*'Punto de Medida'!C395</f>
        <v>187.26834904110001</v>
      </c>
      <c r="C395" s="20">
        <f>$J$4*'Punto de Medida'!D395</f>
        <v>88.800269568000004</v>
      </c>
      <c r="D395" s="9">
        <f ca="1">IF($I$13="SI",B395,'Energía Transada'!B395*'Energía Transada'!$I$15)</f>
        <v>137.42306195710606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$J$3*'Punto de Medida'!C396</f>
        <v>664.95507755160008</v>
      </c>
      <c r="C396" s="20">
        <f>$J$4*'Punto de Medida'!D396</f>
        <v>172.16609769600001</v>
      </c>
      <c r="D396" s="9">
        <f ca="1">IF($I$13="SI",B396,'Energía Transada'!B396*'Energía Transada'!$I$15)</f>
        <v>487.96373380218398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1181.2248216201001</v>
      </c>
      <c r="C397" s="20">
        <f>$J$4*'Punto de Medida'!D397</f>
        <v>260.23424995199997</v>
      </c>
      <c r="D397" s="9">
        <f ca="1">IF($I$13="SI",B397,'Energía Transada'!B397*'Energía Transada'!$I$15)</f>
        <v>866.81776540436283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$J$3*'Punto de Medida'!C398</f>
        <v>226.32057369149999</v>
      </c>
      <c r="C398" s="20">
        <f>$J$4*'Punto de Medida'!D398</f>
        <v>398.58428323199996</v>
      </c>
      <c r="D398" s="9">
        <f ca="1">IF($I$13="SI",B398,'Energía Transada'!B398*'Energía Transada'!$I$15)</f>
        <v>166.0807412455421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$J$3*'Punto de Medida'!C399</f>
        <v>6.546502993499999</v>
      </c>
      <c r="C399" s="20">
        <f>$J$4*'Punto de Medida'!D399</f>
        <v>472.89233203200001</v>
      </c>
      <c r="D399" s="9">
        <f ca="1">IF($I$13="SI",B399,'Energía Transada'!B399*'Energía Transada'!$I$15)</f>
        <v>4.8040178230048127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$J$3*'Punto de Medida'!C400</f>
        <v>17.448379800899996</v>
      </c>
      <c r="C400" s="20">
        <f>$J$4*'Punto de Medida'!D400</f>
        <v>347.13561331200003</v>
      </c>
      <c r="D400" s="9">
        <f ca="1">IF($I$13="SI",B400,'Energía Transada'!B400*'Energía Transada'!$I$15)</f>
        <v>12.804137969433093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$J$3*'Punto de Medida'!C401</f>
        <v>14.843041905599998</v>
      </c>
      <c r="C401" s="20">
        <f>$J$4*'Punto de Medida'!D401</f>
        <v>323.21016211200003</v>
      </c>
      <c r="D401" s="9">
        <f ca="1">IF($I$13="SI",B401,'Energía Transada'!B401*'Energía Transada'!$I$15)</f>
        <v>10.892263844209563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$J$3*'Punto de Medida'!C402</f>
        <v>8.0430659900999988</v>
      </c>
      <c r="C402" s="20">
        <f>$J$4*'Punto de Medida'!D402</f>
        <v>325.83324604800003</v>
      </c>
      <c r="D402" s="9">
        <f ca="1">IF($I$13="SI",B402,'Energía Transada'!B402*'Energía Transada'!$I$15)</f>
        <v>5.9022400824392518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$J$3*'Punto de Medida'!C403</f>
        <v>3.0472654199999998E-2</v>
      </c>
      <c r="C403" s="20">
        <f>$J$4*'Punto de Medida'!D403</f>
        <v>127.746495072</v>
      </c>
      <c r="D403" s="9">
        <f ca="1">IF($I$13="SI",B403,'Energía Transada'!B403*'Energía Transada'!$I$15)</f>
        <v>2.2361736340213049E-2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$J$3*'Punto de Medida'!C404</f>
        <v>0</v>
      </c>
      <c r="C404" s="20">
        <f>$J$4*'Punto de Medida'!D404</f>
        <v>42.340358207999998</v>
      </c>
      <c r="D404" s="9">
        <f ca="1">IF($I$13="SI",B404,'Energía Transada'!B404*'Energía Transada'!$I$15)</f>
        <v>0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$J$3*'Punto de Medida'!C405</f>
        <v>0</v>
      </c>
      <c r="C405" s="20">
        <f>$J$4*'Punto de Medida'!D405</f>
        <v>24.186589919999999</v>
      </c>
      <c r="D405" s="9">
        <f ca="1">IF($I$13="SI",B405,'Energía Transada'!B405*'Energía Transada'!$I$15)</f>
        <v>0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$J$3*'Punto de Medida'!C406</f>
        <v>0</v>
      </c>
      <c r="C406" s="20">
        <f>$J$4*'Punto de Medida'!D406</f>
        <v>0</v>
      </c>
      <c r="D406" s="9">
        <f ca="1">IF($I$13="SI",B406,'Energía Transada'!B406*'Energía Transada'!$I$15)</f>
        <v>0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0</v>
      </c>
      <c r="C407" s="20">
        <f>$J$4*'Punto de Medida'!D407</f>
        <v>0</v>
      </c>
      <c r="D407" s="9">
        <f ca="1">IF($I$13="SI",B407,'Energía Transada'!B407*'Energía Transada'!$I$15)</f>
        <v>0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0</v>
      </c>
      <c r="C408" s="20">
        <f>$J$4*'Punto de Medida'!D408</f>
        <v>0</v>
      </c>
      <c r="D408" s="9">
        <f ca="1">IF($I$13="SI",B408,'Energía Transada'!B408*'Energía Transada'!$I$15)</f>
        <v>0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$J$3*'Punto de Medida'!C409</f>
        <v>0</v>
      </c>
      <c r="C409" s="20">
        <f>$J$4*'Punto de Medida'!D409</f>
        <v>0</v>
      </c>
      <c r="D409" s="9">
        <f ca="1">IF($I$13="SI",B409,'Energía Transada'!B409*'Energía Transada'!$I$15)</f>
        <v>0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0</v>
      </c>
      <c r="C410" s="20">
        <f>$J$4*'Punto de Medida'!D410</f>
        <v>0</v>
      </c>
      <c r="D410" s="9">
        <f ca="1">IF($I$13="SI",B410,'Energía Transada'!B410*'Energía Transada'!$I$15)</f>
        <v>0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8.2826617800000002E-2</v>
      </c>
      <c r="C411" s="20">
        <f>$J$4*'Punto de Medida'!D411</f>
        <v>0</v>
      </c>
      <c r="D411" s="9">
        <f ca="1">IF($I$13="SI",B411,'Energía Transada'!B411*'Energía Transada'!$I$15)</f>
        <v>6.0780625705889359E-2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1.4393326631999999</v>
      </c>
      <c r="C412" s="20">
        <f>$J$4*'Punto de Medida'!D412</f>
        <v>43.081731072000004</v>
      </c>
      <c r="D412" s="9">
        <f ca="1">IF($I$13="SI",B412,'Energía Transada'!B412*'Energía Transada'!$I$15)</f>
        <v>1.0562249454573298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$J$3*'Punto de Medida'!C413</f>
        <v>3.4130339900999997</v>
      </c>
      <c r="C413" s="20">
        <f>$J$4*'Punto de Medida'!D413</f>
        <v>33.007326048000003</v>
      </c>
      <c r="D413" s="9">
        <f ca="1">IF($I$13="SI",B413,'Energía Transada'!B413*'Energía Transada'!$I$15)</f>
        <v>2.5045854458848393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$J$3*'Punto de Medida'!C414</f>
        <v>23.976241749</v>
      </c>
      <c r="C414" s="20">
        <f>$J$4*'Punto de Medida'!D414</f>
        <v>3.1434527999999996E-2</v>
      </c>
      <c r="D414" s="9">
        <f ca="1">IF($I$13="SI",B414,'Energía Transada'!B414*'Energía Transada'!$I$15)</f>
        <v>17.59447644112165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$J$3*'Punto de Medida'!C415</f>
        <v>0.66812350049999991</v>
      </c>
      <c r="C415" s="20">
        <f>$J$4*'Punto de Medida'!D415</f>
        <v>227.78356934399997</v>
      </c>
      <c r="D415" s="9">
        <f ca="1">IF($I$13="SI",B415,'Energía Transada'!B415*'Energía Transada'!$I$15)</f>
        <v>0.49028881641958189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$J$3*'Punto de Medida'!C416</f>
        <v>0</v>
      </c>
      <c r="C416" s="20">
        <f>$J$4*'Punto de Medida'!D416</f>
        <v>215.92560940799999</v>
      </c>
      <c r="D416" s="9">
        <f ca="1">IF($I$13="SI",B416,'Energía Transada'!B416*'Energía Transada'!$I$15)</f>
        <v>0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$J$3*'Punto de Medida'!C417</f>
        <v>4.0126670738999994</v>
      </c>
      <c r="C417" s="20">
        <f>$J$4*'Punto de Medida'!D417</f>
        <v>58.132329024000008</v>
      </c>
      <c r="D417" s="9">
        <f ca="1">IF($I$13="SI",B417,'Energía Transada'!B417*'Energía Transada'!$I$15)</f>
        <v>2.9446139656454995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$J$3*'Punto de Medida'!C418</f>
        <v>56.407870380299997</v>
      </c>
      <c r="C418" s="20">
        <f>$J$4*'Punto de Medida'!D418</f>
        <v>56.262318816000004</v>
      </c>
      <c r="D418" s="9">
        <f ca="1">IF($I$13="SI",B418,'Energía Transada'!B418*'Energía Transada'!$I$15)</f>
        <v>41.39376624951764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$J$3*'Punto de Medida'!C419</f>
        <v>52.139134973700003</v>
      </c>
      <c r="C419" s="20">
        <f>$J$4*'Punto de Medida'!D419</f>
        <v>23.309071200000002</v>
      </c>
      <c r="D419" s="9">
        <f ca="1">IF($I$13="SI",B419,'Energía Transada'!B419*'Energía Transada'!$I$15)</f>
        <v>38.261241755851401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$J$3*'Punto de Medida'!C420</f>
        <v>104.7061515723</v>
      </c>
      <c r="C420" s="20">
        <f>$J$4*'Punto de Medida'!D420</f>
        <v>49.672322784000002</v>
      </c>
      <c r="D420" s="9">
        <f ca="1">IF($I$13="SI",B420,'Energía Transada'!B420*'Energía Transada'!$I$15)</f>
        <v>76.836475723147117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$J$3*'Punto de Medida'!C421</f>
        <v>71.463290427000004</v>
      </c>
      <c r="C421" s="20">
        <f>$J$4*'Punto de Medida'!D421</f>
        <v>0.58174848000000001</v>
      </c>
      <c r="D421" s="9">
        <f ca="1">IF($I$13="SI",B421,'Energía Transada'!B421*'Energía Transada'!$I$15)</f>
        <v>52.441879464921882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$J$3*'Punto de Medida'!C422</f>
        <v>4.3861609907999997</v>
      </c>
      <c r="C422" s="20">
        <f>$J$4*'Punto de Medida'!D422</f>
        <v>22.765042848</v>
      </c>
      <c r="D422" s="9">
        <f ca="1">IF($I$13="SI",B422,'Energía Transada'!B422*'Energía Transada'!$I$15)</f>
        <v>3.2186948658380157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$J$3*'Punto de Medida'!C423</f>
        <v>76.451527710899995</v>
      </c>
      <c r="C423" s="20">
        <f>$J$4*'Punto de Medida'!D423</f>
        <v>29.585411520000001</v>
      </c>
      <c r="D423" s="9">
        <f ca="1">IF($I$13="SI",B423,'Energía Transada'!B423*'Energía Transada'!$I$15)</f>
        <v>56.102395749879825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$J$3*'Punto de Medida'!C424</f>
        <v>279.53427891809997</v>
      </c>
      <c r="C424" s="20">
        <f>$J$4*'Punto de Medida'!D424</f>
        <v>54.763894751999999</v>
      </c>
      <c r="D424" s="9">
        <f ca="1">IF($I$13="SI",B424,'Energía Transada'!B424*'Energía Transada'!$I$15)</f>
        <v>205.13053448485388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$J$3*'Punto de Medida'!C425</f>
        <v>985.00750241040009</v>
      </c>
      <c r="C425" s="20">
        <f>$J$4*'Punto de Medida'!D425</f>
        <v>214.26348345600002</v>
      </c>
      <c r="D425" s="9">
        <f ca="1">IF($I$13="SI",B425,'Energía Transada'!B425*'Energía Transada'!$I$15)</f>
        <v>722.82768404312935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$J$3*'Punto de Medida'!C426</f>
        <v>684.60404396969989</v>
      </c>
      <c r="C426" s="20">
        <f>$J$4*'Punto de Medida'!D426</f>
        <v>187.84521964800001</v>
      </c>
      <c r="D426" s="9">
        <f ca="1">IF($I$13="SI",B426,'Energía Transada'!B426*'Energía Transada'!$I$15)</f>
        <v>502.38272741906587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$J$3*'Punto de Medida'!C427</f>
        <v>359.0946639645</v>
      </c>
      <c r="C427" s="20">
        <f>$J$4*'Punto de Medida'!D427</f>
        <v>105.85576464</v>
      </c>
      <c r="D427" s="9">
        <f ca="1">IF($I$13="SI",B427,'Energía Transada'!B427*'Energía Transada'!$I$15)</f>
        <v>263.5143018408798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$J$3*'Punto de Medida'!C428</f>
        <v>185.07692790119998</v>
      </c>
      <c r="C428" s="20">
        <f>$J$4*'Punto de Medida'!D428</f>
        <v>29.661453312000003</v>
      </c>
      <c r="D428" s="9">
        <f ca="1">IF($I$13="SI",B428,'Energía Transada'!B428*'Energía Transada'!$I$15)</f>
        <v>135.81493220840784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$J$3*'Punto de Medida'!C429</f>
        <v>222.51332584619999</v>
      </c>
      <c r="C429" s="20">
        <f>$J$4*'Punto de Medida'!D429</f>
        <v>22.940008896000002</v>
      </c>
      <c r="D429" s="9">
        <f ca="1">IF($I$13="SI",B429,'Energía Transada'!B429*'Energía Transada'!$I$15)</f>
        <v>163.28686999495562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30.357133171500003</v>
      </c>
      <c r="C430" s="20">
        <f>$J$4*'Punto de Medida'!D430</f>
        <v>52.404389280000004</v>
      </c>
      <c r="D430" s="9">
        <f ca="1">IF($I$13="SI",B430,'Energía Transada'!B430*'Energía Transada'!$I$15)</f>
        <v>22.276963587432391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9.3141151679999989</v>
      </c>
      <c r="C431" s="20">
        <f>$J$4*'Punto de Medida'!D431</f>
        <v>36.850002239999995</v>
      </c>
      <c r="D431" s="9">
        <f ca="1">IF($I$13="SI",B431,'Energía Transada'!B431*'Energía Transada'!$I$15)</f>
        <v>6.8349736213393308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36.907512489600002</v>
      </c>
      <c r="C432" s="20">
        <f>$J$4*'Punto de Medida'!D432</f>
        <v>0.18617308800000001</v>
      </c>
      <c r="D432" s="9">
        <f ca="1">IF($I$13="SI",B432,'Energía Transada'!B432*'Energía Transada'!$I$15)</f>
        <v>27.083825972256644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0.45510057720000002</v>
      </c>
      <c r="C433" s="20">
        <f>$J$4*'Punto de Medida'!D433</f>
        <v>1.0379808000000001E-2</v>
      </c>
      <c r="D433" s="9">
        <f ca="1">IF($I$13="SI",B433,'Energía Transada'!B433*'Energía Transada'!$I$15)</f>
        <v>0.33396628494623143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2.2632884273999996</v>
      </c>
      <c r="C434" s="20">
        <f>$J$4*'Punto de Medida'!D434</f>
        <v>43.426450464000006</v>
      </c>
      <c r="D434" s="9">
        <f ca="1">IF($I$13="SI",B434,'Energía Transada'!B434*'Energía Transada'!$I$15)</f>
        <v>1.6608680931828452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35.975314748999992</v>
      </c>
      <c r="C435" s="20">
        <f>$J$4*'Punto de Medida'!D435</f>
        <v>263.95627142400002</v>
      </c>
      <c r="D435" s="9">
        <f ca="1">IF($I$13="SI",B435,'Energía Transada'!B435*'Energía Transada'!$I$15)</f>
        <v>26.399751655808036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109.31313705239999</v>
      </c>
      <c r="C436" s="20">
        <f>$J$4*'Punto de Medida'!D436</f>
        <v>272.30798428800006</v>
      </c>
      <c r="D436" s="9">
        <f ca="1">IF($I$13="SI",B436,'Energía Transada'!B436*'Energía Transada'!$I$15)</f>
        <v>80.217218140694257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8.5151131337999981</v>
      </c>
      <c r="C437" s="20">
        <f>$J$4*'Punto de Medida'!D437</f>
        <v>207.074053728</v>
      </c>
      <c r="D437" s="9">
        <f ca="1">IF($I$13="SI",B437,'Energía Transada'!B437*'Energía Transada'!$I$15)</f>
        <v>6.2486422598895528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$J$3*'Punto de Medida'!C438</f>
        <v>344.68153730969999</v>
      </c>
      <c r="C438" s="20">
        <f>$J$4*'Punto de Medida'!D438</f>
        <v>340.46274614400005</v>
      </c>
      <c r="D438" s="9">
        <f ca="1">IF($I$13="SI",B438,'Energía Transada'!B438*'Energía Transada'!$I$15)</f>
        <v>252.93752254304187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$J$3*'Punto de Medida'!C439</f>
        <v>426.56928719369995</v>
      </c>
      <c r="C439" s="20">
        <f>$J$4*'Punto de Medida'!D439</f>
        <v>331.83430953600003</v>
      </c>
      <c r="D439" s="9">
        <f ca="1">IF($I$13="SI",B439,'Energía Transada'!B439*'Energía Transada'!$I$15)</f>
        <v>313.02917916018419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$J$3*'Punto de Medida'!C440</f>
        <v>527.43043492469997</v>
      </c>
      <c r="C440" s="20">
        <f>$J$4*'Punto de Medida'!D440</f>
        <v>661.625074176</v>
      </c>
      <c r="D440" s="9">
        <f ca="1">IF($I$13="SI",B440,'Energía Transada'!B440*'Energía Transada'!$I$15)</f>
        <v>387.04407716443808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$J$3*'Punto de Medida'!C441</f>
        <v>254.66519946419996</v>
      </c>
      <c r="C441" s="20">
        <f>$J$4*'Punto de Medida'!D441</f>
        <v>860.35804694399997</v>
      </c>
      <c r="D441" s="9">
        <f ca="1">IF($I$13="SI",B441,'Energía Transada'!B441*'Energía Transada'!$I$15)</f>
        <v>186.88086728743852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$J$3*'Punto de Medida'!C442</f>
        <v>1264.6638875204999</v>
      </c>
      <c r="C442" s="20">
        <f>$J$4*'Punto de Medida'!D442</f>
        <v>1068.073148448</v>
      </c>
      <c r="D442" s="9">
        <f ca="1">IF($I$13="SI",B442,'Energía Transada'!B442*'Energía Transada'!$I$15)</f>
        <v>928.0478236688117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$J$3*'Punto de Medida'!C443</f>
        <v>2122.5270411000001</v>
      </c>
      <c r="C443" s="20">
        <f>$J$4*'Punto de Medida'!D443</f>
        <v>1094.201367072</v>
      </c>
      <c r="D443" s="9">
        <f ca="1">IF($I$13="SI",B443,'Energía Transada'!B443*'Energía Transada'!$I$15)</f>
        <v>1557.5732181560593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$J$3*'Punto de Medida'!C444</f>
        <v>1415.2806470999997</v>
      </c>
      <c r="C444" s="20">
        <f>$J$4*'Punto de Medida'!D444</f>
        <v>742.33378118400003</v>
      </c>
      <c r="D444" s="9">
        <f ca="1">IF($I$13="SI",B444,'Energía Transada'!B444*'Energía Transada'!$I$15)</f>
        <v>1038.5748635527884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$J$3*'Punto de Medida'!C445</f>
        <v>1555.0319156999997</v>
      </c>
      <c r="C445" s="20">
        <f>$J$4*'Punto de Medida'!D445</f>
        <v>765.855925824</v>
      </c>
      <c r="D445" s="9">
        <f ca="1">IF($I$13="SI",B445,'Energía Transada'!B445*'Energía Transada'!$I$15)</f>
        <v>1141.1284842887037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$J$3*'Punto de Medida'!C446</f>
        <v>1527.949343391</v>
      </c>
      <c r="C446" s="20">
        <f>$J$4*'Punto de Medida'!D446</f>
        <v>761.62862697599996</v>
      </c>
      <c r="D446" s="9">
        <f ca="1">IF($I$13="SI",B446,'Energía Transada'!B446*'Energía Transada'!$I$15)</f>
        <v>1121.2544904641486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$J$3*'Punto de Medida'!C447</f>
        <v>2042.7798709499998</v>
      </c>
      <c r="C447" s="20">
        <f>$J$4*'Punto de Medida'!D447</f>
        <v>249.65111135999999</v>
      </c>
      <c r="D447" s="9">
        <f ca="1">IF($I$13="SI",B447,'Energía Transada'!B447*'Energía Transada'!$I$15)</f>
        <v>1499.0523823578958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$J$3*'Punto de Medida'!C448</f>
        <v>2247.3440154</v>
      </c>
      <c r="C448" s="20">
        <f>$J$4*'Punto de Medida'!D448</f>
        <v>127.471384224</v>
      </c>
      <c r="D448" s="9">
        <f ca="1">IF($I$13="SI",B448,'Energía Transada'!B448*'Energía Transada'!$I$15)</f>
        <v>1649.1676113375941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$J$3*'Punto de Medida'!C449</f>
        <v>2084.2485785999997</v>
      </c>
      <c r="C449" s="20">
        <f>$J$4*'Punto de Medida'!D449</f>
        <v>183.84694415999999</v>
      </c>
      <c r="D449" s="9">
        <f ca="1">IF($I$13="SI",B449,'Energía Transada'!B449*'Energía Transada'!$I$15)</f>
        <v>1529.4833484546618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$J$3*'Punto de Medida'!C450</f>
        <v>2536.9921196999999</v>
      </c>
      <c r="C450" s="20">
        <f>$J$4*'Punto de Medida'!D450</f>
        <v>35.812139712000004</v>
      </c>
      <c r="D450" s="9">
        <f ca="1">IF($I$13="SI",B450,'Energía Transada'!B450*'Energía Transada'!$I$15)</f>
        <v>1861.719970488479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$J$3*'Punto de Medida'!C451</f>
        <v>2357.2320752999999</v>
      </c>
      <c r="C451" s="20">
        <f>$J$4*'Punto de Medida'!D451</f>
        <v>63.086778528000004</v>
      </c>
      <c r="D451" s="9">
        <f ca="1">IF($I$13="SI",B451,'Energía Transada'!B451*'Energía Transada'!$I$15)</f>
        <v>1729.8067248947366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$J$3*'Punto de Medida'!C452</f>
        <v>2484.1884900749997</v>
      </c>
      <c r="C452" s="20">
        <f>$J$4*'Punto de Medida'!D452</f>
        <v>104.06305228799999</v>
      </c>
      <c r="D452" s="9">
        <f ca="1">IF($I$13="SI",B452,'Energía Transada'!B452*'Energía Transada'!$I$15)</f>
        <v>1822.9711028732479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$J$3*'Punto de Medida'!C453</f>
        <v>2416.1135639999998</v>
      </c>
      <c r="C453" s="20">
        <f>$J$4*'Punto de Medida'!D453</f>
        <v>227.95195315199999</v>
      </c>
      <c r="D453" s="9">
        <f ca="1">IF($I$13="SI",B453,'Energía Transada'!B453*'Energía Transada'!$I$15)</f>
        <v>1773.015705542987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$J$3*'Punto de Medida'!C454</f>
        <v>2536.1119965000003</v>
      </c>
      <c r="C454" s="20">
        <f>$J$4*'Punto de Medida'!D454</f>
        <v>662.06996476800009</v>
      </c>
      <c r="D454" s="9">
        <f ca="1">IF($I$13="SI",B454,'Energía Transada'!B454*'Energía Transada'!$I$15)</f>
        <v>1861.0741100125217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$J$3*'Punto de Medida'!C455</f>
        <v>2373.2782787999995</v>
      </c>
      <c r="C455" s="20">
        <f>$J$4*'Punto de Medida'!D455</f>
        <v>2075.218429728</v>
      </c>
      <c r="D455" s="9">
        <f ca="1">IF($I$13="SI",B455,'Energía Transada'!B455*'Energía Transada'!$I$15)</f>
        <v>1741.5819043580468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$J$3*'Punto de Medida'!C456</f>
        <v>2299.8554181</v>
      </c>
      <c r="C456" s="20">
        <f>$J$4*'Punto de Medida'!D456</f>
        <v>2330.6381250240001</v>
      </c>
      <c r="D456" s="9">
        <f ca="1">IF($I$13="SI",B456,'Energía Transada'!B456*'Energía Transada'!$I$15)</f>
        <v>1687.7020341786522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$J$3*'Punto de Medida'!C457</f>
        <v>2712.1969292999997</v>
      </c>
      <c r="C457" s="20">
        <f>$J$4*'Punto de Medida'!D457</f>
        <v>2333.4295780799998</v>
      </c>
      <c r="D457" s="9">
        <f ca="1">IF($I$13="SI",B457,'Energía Transada'!B457*'Energía Transada'!$I$15)</f>
        <v>1990.2904498467369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2778.8064665999996</v>
      </c>
      <c r="C458" s="20">
        <f>$J$4*'Punto de Medida'!D458</f>
        <v>2685.307546944</v>
      </c>
      <c r="D458" s="9">
        <f ca="1">IF($I$13="SI",B458,'Energía Transada'!B458*'Energía Transada'!$I$15)</f>
        <v>2039.170501484844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2519.0883101999998</v>
      </c>
      <c r="C459" s="20">
        <f>$J$4*'Punto de Medida'!D459</f>
        <v>2598.7204686720002</v>
      </c>
      <c r="D459" s="9">
        <f ca="1">IF($I$13="SI",B459,'Energía Transada'!B459*'Energía Transada'!$I$15)</f>
        <v>1848.5816247147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2928.6471569999999</v>
      </c>
      <c r="C460" s="20">
        <f>$J$4*'Punto de Medida'!D460</f>
        <v>2841.8942812800001</v>
      </c>
      <c r="D460" s="9">
        <f ca="1">IF($I$13="SI",B460,'Energía Transada'!B460*'Energía Transada'!$I$15)</f>
        <v>2149.1280388154878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2995.2002171999998</v>
      </c>
      <c r="C461" s="20">
        <f>$J$4*'Punto de Medida'!D461</f>
        <v>2812.3271250240005</v>
      </c>
      <c r="D461" s="9">
        <f ca="1">IF($I$13="SI",B461,'Energía Transada'!B461*'Energía Transada'!$I$15)</f>
        <v>2197.9666458846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$J$3*'Punto de Medida'!C462</f>
        <v>3015.1291206000001</v>
      </c>
      <c r="C462" s="20">
        <f>$J$4*'Punto de Medida'!D462</f>
        <v>2359.3831874879997</v>
      </c>
      <c r="D462" s="9">
        <f ca="1">IF($I$13="SI",B462,'Energía Transada'!B462*'Energía Transada'!$I$15)</f>
        <v>2212.5910655513444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$J$3*'Punto de Medida'!C463</f>
        <v>3011.5043003999999</v>
      </c>
      <c r="C463" s="20">
        <f>$J$4*'Punto de Medida'!D463</f>
        <v>2238.5942811840005</v>
      </c>
      <c r="D463" s="9">
        <f ca="1">IF($I$13="SI",B463,'Energía Transada'!B463*'Energía Transada'!$I$15)</f>
        <v>2209.931065110914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$J$3*'Punto de Medida'!C464</f>
        <v>3013.5477144000001</v>
      </c>
      <c r="C464" s="20">
        <f>$J$4*'Punto de Medida'!D464</f>
        <v>2139.40237488</v>
      </c>
      <c r="D464" s="9">
        <f ca="1">IF($I$13="SI",B464,'Energía Transada'!B464*'Energía Transada'!$I$15)</f>
        <v>2211.4305828359534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$J$3*'Punto de Medida'!C465</f>
        <v>3014.5372841999997</v>
      </c>
      <c r="C465" s="20">
        <f>$J$4*'Punto de Medida'!D465</f>
        <v>2967.7417968959999</v>
      </c>
      <c r="D465" s="9">
        <f ca="1">IF($I$13="SI",B465,'Energía Transada'!B465*'Energía Transada'!$I$15)</f>
        <v>2212.1567584691161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$J$3*'Punto de Medida'!C466</f>
        <v>2984.4253499249999</v>
      </c>
      <c r="C466" s="20">
        <f>$J$4*'Punto de Medida'!D466</f>
        <v>2988.516609408</v>
      </c>
      <c r="D466" s="9">
        <f ca="1">IF($I$13="SI",B466,'Energía Transada'!B466*'Energía Transada'!$I$15)</f>
        <v>2190.059729095437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$J$3*'Punto de Medida'!C467</f>
        <v>2449.4771204999997</v>
      </c>
      <c r="C467" s="20">
        <f>$J$4*'Punto de Medida'!D467</f>
        <v>2909.6683125119998</v>
      </c>
      <c r="D467" s="9">
        <f ca="1">IF($I$13="SI",B467,'Energía Transada'!B467*'Energía Transada'!$I$15)</f>
        <v>1797.4988716278369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$J$3*'Punto de Medida'!C468</f>
        <v>2081.2177041</v>
      </c>
      <c r="C468" s="20">
        <f>$J$4*'Punto de Medida'!D468</f>
        <v>2978.776734432</v>
      </c>
      <c r="D468" s="9">
        <f ca="1">IF($I$13="SI",B468,'Energía Transada'!B468*'Energía Transada'!$I$15)</f>
        <v>1527.2592029632833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$J$3*'Punto de Medida'!C469</f>
        <v>2511.6221465999997</v>
      </c>
      <c r="C469" s="20">
        <f>$J$4*'Punto de Medida'!D469</f>
        <v>2459.2459218240001</v>
      </c>
      <c r="D469" s="9">
        <f ca="1">IF($I$13="SI",B469,'Energía Transada'!B469*'Energía Transada'!$I$15)</f>
        <v>1843.1027326956353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$J$3*'Punto de Medida'!C470</f>
        <v>2177.3432036250001</v>
      </c>
      <c r="C470" s="20">
        <f>$J$4*'Punto de Medida'!D470</f>
        <v>1167.7314142080002</v>
      </c>
      <c r="D470" s="9">
        <f ca="1">IF($I$13="SI",B470,'Energía Transada'!B470*'Energía Transada'!$I$15)</f>
        <v>1597.7989420303622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2511.1001778</v>
      </c>
      <c r="C471" s="20">
        <f>$J$4*'Punto de Medida'!D471</f>
        <v>1147.98464064</v>
      </c>
      <c r="D471" s="9">
        <f ca="1">IF($I$13="SI",B471,'Energía Transada'!B471*'Energía Transada'!$I$15)</f>
        <v>1842.7196965279682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$J$3*'Punto de Medida'!C472</f>
        <v>2884.0490894999998</v>
      </c>
      <c r="C472" s="20">
        <f>$J$4*'Punto de Medida'!D472</f>
        <v>633.49548047999997</v>
      </c>
      <c r="D472" s="9">
        <f ca="1">IF($I$13="SI",B472,'Energía Transada'!B472*'Energía Transada'!$I$15)</f>
        <v>2116.4006557600915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$J$3*'Punto de Medida'!C473</f>
        <v>2967.5746439999998</v>
      </c>
      <c r="C473" s="20">
        <f>$J$4*'Punto de Medida'!D473</f>
        <v>1230.2331327360002</v>
      </c>
      <c r="D473" s="9">
        <f ca="1">IF($I$13="SI",B473,'Energía Transada'!B473*'Energía Transada'!$I$15)</f>
        <v>2177.6941819209701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2982.7399895999997</v>
      </c>
      <c r="C474" s="20">
        <f>$J$4*'Punto de Medida'!D474</f>
        <v>1012.38461712</v>
      </c>
      <c r="D474" s="9">
        <f ca="1">IF($I$13="SI",B474,'Energía Transada'!B474*'Energía Transada'!$I$15)</f>
        <v>2188.8229617636989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2819.20884015</v>
      </c>
      <c r="C475" s="20">
        <f>$J$4*'Punto de Medida'!D475</f>
        <v>919.04514844800008</v>
      </c>
      <c r="D475" s="9">
        <f ca="1">IF($I$13="SI",B475,'Energía Transada'!B475*'Energía Transada'!$I$15)</f>
        <v>2068.8189600311266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2196.5520477</v>
      </c>
      <c r="C476" s="20">
        <f>$J$4*'Punto de Medida'!D476</f>
        <v>927.65791401600006</v>
      </c>
      <c r="D476" s="9">
        <f ca="1">IF($I$13="SI",B476,'Energía Transada'!B476*'Energía Transada'!$I$15)</f>
        <v>1611.8949608341791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1370.9057937839998</v>
      </c>
      <c r="C477" s="20">
        <f>$J$4*'Punto de Medida'!D477</f>
        <v>875.50371100799998</v>
      </c>
      <c r="D477" s="9">
        <f ca="1">IF($I$13="SI",B477,'Energía Transada'!B477*'Energía Transada'!$I$15)</f>
        <v>1006.0112816778621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1127.1963103697999</v>
      </c>
      <c r="C478" s="20">
        <f>$J$4*'Punto de Medida'!D478</f>
        <v>838.23959769600015</v>
      </c>
      <c r="D478" s="9">
        <f ca="1">IF($I$13="SI",B478,'Energía Transada'!B478*'Energía Transada'!$I$15)</f>
        <v>827.17004336794605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1862.0305826250001</v>
      </c>
      <c r="C479" s="20">
        <f>$J$4*'Punto de Medida'!D479</f>
        <v>758.32287897599997</v>
      </c>
      <c r="D479" s="9">
        <f ca="1">IF($I$13="SI",B479,'Energía Transada'!B479*'Energía Transada'!$I$15)</f>
        <v>1366.4132002677188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1230.7038992141997</v>
      </c>
      <c r="C480" s="20">
        <f>$J$4*'Punto de Medida'!D480</f>
        <v>315.62988278399996</v>
      </c>
      <c r="D480" s="9">
        <f ca="1">IF($I$13="SI",B480,'Energía Transada'!B480*'Energía Transada'!$I$15)</f>
        <v>903.1269782564616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$J$3*'Punto de Medida'!C481</f>
        <v>580.09954202250003</v>
      </c>
      <c r="C481" s="20">
        <f>$J$4*'Punto de Medida'!D481</f>
        <v>554.56376947199999</v>
      </c>
      <c r="D481" s="9">
        <f ca="1">IF($I$13="SI",B481,'Energía Transada'!B481*'Energía Transada'!$I$15)</f>
        <v>425.694228164263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663.33073650270001</v>
      </c>
      <c r="C482" s="20">
        <f>$J$4*'Punto de Medida'!D482</f>
        <v>612.08900390400004</v>
      </c>
      <c r="D482" s="9">
        <f ca="1">IF($I$13="SI",B482,'Energía Transada'!B482*'Energía Transada'!$I$15)</f>
        <v>486.77174422281587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$J$3*'Punto de Medida'!C483</f>
        <v>1105.3749774221999</v>
      </c>
      <c r="C483" s="20">
        <f>$J$4*'Punto de Medida'!D483</f>
        <v>399.61812892799998</v>
      </c>
      <c r="D483" s="9">
        <f ca="1">IF($I$13="SI",B483,'Energía Transada'!B483*'Energía Transada'!$I$15)</f>
        <v>811.15690283993013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$J$3*'Punto de Medida'!C484</f>
        <v>1921.3905920999998</v>
      </c>
      <c r="C484" s="20">
        <f>$J$4*'Punto de Medida'!D484</f>
        <v>668.81157417599991</v>
      </c>
      <c r="D484" s="9">
        <f ca="1">IF($I$13="SI",B484,'Energía Transada'!B484*'Energía Transada'!$I$15)</f>
        <v>1409.9733336358354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$J$3*'Punto de Medida'!C485</f>
        <v>2267.5931769000003</v>
      </c>
      <c r="C485" s="20">
        <f>$J$4*'Punto de Medida'!D485</f>
        <v>446.178732384</v>
      </c>
      <c r="D485" s="9">
        <f ca="1">IF($I$13="SI",B485,'Energía Transada'!B485*'Energía Transada'!$I$15)</f>
        <v>1664.0270458850907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$J$3*'Punto de Medida'!C486</f>
        <v>2003.2314795</v>
      </c>
      <c r="C486" s="20">
        <f>$J$4*'Punto de Medida'!D486</f>
        <v>134.224183584</v>
      </c>
      <c r="D486" s="9">
        <f ca="1">IF($I$13="SI",B486,'Energía Transada'!B486*'Energía Transada'!$I$15)</f>
        <v>1470.0306011740161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$J$3*'Punto de Medida'!C487</f>
        <v>2030.0401611000002</v>
      </c>
      <c r="C487" s="20">
        <f>$J$4*'Punto de Medida'!D487</f>
        <v>14.099902272000001</v>
      </c>
      <c r="D487" s="9">
        <f ca="1">IF($I$13="SI",B487,'Energía Transada'!B487*'Energía Transada'!$I$15)</f>
        <v>1489.7036058828717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$J$3*'Punto de Medida'!C488</f>
        <v>2356.1294446500001</v>
      </c>
      <c r="C488" s="20">
        <f>$J$4*'Punto de Medida'!D488</f>
        <v>0.16812403200000001</v>
      </c>
      <c r="D488" s="9">
        <f ca="1">IF($I$13="SI",B488,'Energía Transada'!B488*'Energía Transada'!$I$15)</f>
        <v>1728.997581860654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$J$3*'Punto de Medida'!C489</f>
        <v>2078.1563750999999</v>
      </c>
      <c r="C489" s="20">
        <f>$J$4*'Punto de Medida'!D489</f>
        <v>0</v>
      </c>
      <c r="D489" s="9">
        <f ca="1">IF($I$13="SI",B489,'Energía Transada'!B489*'Energía Transada'!$I$15)</f>
        <v>1525.0127090576539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$J$3*'Punto de Medida'!C490</f>
        <v>2128.0204641</v>
      </c>
      <c r="C490" s="20">
        <f>$J$4*'Punto de Medida'!D490</f>
        <v>19.130873279999999</v>
      </c>
      <c r="D490" s="9">
        <f ca="1">IF($I$13="SI",B490,'Energía Transada'!B490*'Energía Transada'!$I$15)</f>
        <v>1561.6044546845551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$J$3*'Punto de Medida'!C491</f>
        <v>2580.2585790000003</v>
      </c>
      <c r="C491" s="20">
        <f>$J$4*'Punto de Medida'!D491</f>
        <v>111.03228518399999</v>
      </c>
      <c r="D491" s="9">
        <f ca="1">IF($I$13="SI",B491,'Energía Transada'!B491*'Energía Transada'!$I$15)</f>
        <v>1893.4701800006249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$J$3*'Punto de Medida'!C492</f>
        <v>2646.5410563</v>
      </c>
      <c r="C492" s="20">
        <f>$J$4*'Punto de Medida'!D492</f>
        <v>26.565173759999997</v>
      </c>
      <c r="D492" s="9">
        <f ca="1">IF($I$13="SI",B492,'Energía Transada'!B492*'Energía Transada'!$I$15)</f>
        <v>1942.1102253222678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$J$3*'Punto de Medida'!C493</f>
        <v>2850.5884992749998</v>
      </c>
      <c r="C493" s="20">
        <f>$J$4*'Punto de Medida'!D493</f>
        <v>0</v>
      </c>
      <c r="D493" s="9">
        <f ca="1">IF($I$13="SI",B493,'Energía Transada'!B493*'Energía Transada'!$I$15)</f>
        <v>2091.8462834534166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$J$3*'Punto de Medida'!C494</f>
        <v>2772.5137136999997</v>
      </c>
      <c r="C494" s="20">
        <f>$J$4*'Punto de Medida'!D494</f>
        <v>0</v>
      </c>
      <c r="D494" s="9">
        <f ca="1">IF($I$13="SI",B494,'Energía Transada'!B494*'Energía Transada'!$I$15)</f>
        <v>2034.5526929972621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$J$3*'Punto de Medida'!C495</f>
        <v>2655.5365097999997</v>
      </c>
      <c r="C495" s="20">
        <f>$J$4*'Punto de Medida'!D495</f>
        <v>0</v>
      </c>
      <c r="D495" s="9">
        <f ca="1">IF($I$13="SI",B495,'Energía Transada'!B495*'Energía Transada'!$I$15)</f>
        <v>1948.711355571947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$J$3*'Punto de Medida'!C496</f>
        <v>2596.6735545000001</v>
      </c>
      <c r="C496" s="20">
        <f>$J$4*'Punto de Medida'!D496</f>
        <v>0</v>
      </c>
      <c r="D496" s="9">
        <f ca="1">IF($I$13="SI",B496,'Energía Transada'!B496*'Energía Transada'!$I$15)</f>
        <v>1905.5159752816298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2533.569579</v>
      </c>
      <c r="C497" s="20">
        <f>$J$4*'Punto de Medida'!D497</f>
        <v>0</v>
      </c>
      <c r="D497" s="9">
        <f ca="1">IF($I$13="SI",B497,'Energía Transada'!B497*'Energía Transada'!$I$15)</f>
        <v>1859.2084087372534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$J$3*'Punto de Medida'!C498</f>
        <v>2491.4843987999993</v>
      </c>
      <c r="C498" s="20">
        <f>$J$4*'Punto de Medida'!D498</f>
        <v>0</v>
      </c>
      <c r="D498" s="9">
        <f ca="1">IF($I$13="SI",B498,'Energía Transada'!B498*'Energía Transada'!$I$15)</f>
        <v>1828.3250568215949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$J$3*'Punto de Medida'!C499</f>
        <v>2437.2346010999995</v>
      </c>
      <c r="C499" s="20">
        <f>$J$4*'Punto de Medida'!D499</f>
        <v>0</v>
      </c>
      <c r="D499" s="9">
        <f ca="1">IF($I$13="SI",B499,'Energía Transada'!B499*'Energía Transada'!$I$15)</f>
        <v>1788.5149482332431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$J$3*'Punto de Medida'!C500</f>
        <v>2319.5902895999998</v>
      </c>
      <c r="C500" s="20">
        <f>$J$4*'Punto de Medida'!D500</f>
        <v>0</v>
      </c>
      <c r="D500" s="9">
        <f ca="1">IF($I$13="SI",B500,'Energía Transada'!B500*'Energía Transada'!$I$15)</f>
        <v>1702.1840674893897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$J$3*'Punto de Medida'!C501</f>
        <v>2255.277335625</v>
      </c>
      <c r="C501" s="20">
        <f>$J$4*'Punto de Medida'!D501</f>
        <v>0</v>
      </c>
      <c r="D501" s="9">
        <f ca="1">IF($I$13="SI",B501,'Energía Transada'!B501*'Energía Transada'!$I$15)</f>
        <v>1654.9893167266155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$J$3*'Punto de Medida'!C502</f>
        <v>2567.2764062999995</v>
      </c>
      <c r="C502" s="20">
        <f>$J$4*'Punto de Medida'!D502</f>
        <v>0</v>
      </c>
      <c r="D502" s="9">
        <f ca="1">IF($I$13="SI",B502,'Energía Transada'!B502*'Energía Transada'!$I$15)</f>
        <v>1883.9434771038182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2509.0416432000002</v>
      </c>
      <c r="C503" s="20">
        <f>$J$4*'Punto de Medida'!D503</f>
        <v>0</v>
      </c>
      <c r="D503" s="9">
        <f ca="1">IF($I$13="SI",B503,'Energía Transada'!B503*'Energía Transada'!$I$15)</f>
        <v>1841.2090828587329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2913.7802417999997</v>
      </c>
      <c r="C504" s="20">
        <f>$J$4*'Punto de Medida'!D504</f>
        <v>0</v>
      </c>
      <c r="D504" s="9">
        <f ca="1">IF($I$13="SI",B504,'Energía Transada'!B504*'Energía Transada'!$I$15)</f>
        <v>2138.2182560406513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$J$3*'Punto de Medida'!C505</f>
        <v>2582.3057138999998</v>
      </c>
      <c r="C505" s="20">
        <f>$J$4*'Punto de Medida'!D505</f>
        <v>0</v>
      </c>
      <c r="D505" s="9">
        <f ca="1">IF($I$13="SI",B505,'Energía Transada'!B505*'Energía Transada'!$I$15)</f>
        <v>1894.9724282323077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$J$3*'Punto de Medida'!C506</f>
        <v>2764.0449453000001</v>
      </c>
      <c r="C506" s="20">
        <f>$J$4*'Punto de Medida'!D506</f>
        <v>0</v>
      </c>
      <c r="D506" s="9">
        <f ca="1">IF($I$13="SI",B506,'Energía Transada'!B506*'Energía Transada'!$I$15)</f>
        <v>2028.3380598759004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$J$3*'Punto de Medida'!C507</f>
        <v>2763.8648075249998</v>
      </c>
      <c r="C507" s="20">
        <f>$J$4*'Punto de Medida'!D507</f>
        <v>12.880017312000001</v>
      </c>
      <c r="D507" s="9">
        <f ca="1">IF($I$13="SI",B507,'Energía Transada'!B507*'Energía Transada'!$I$15)</f>
        <v>2028.2058694404027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$J$3*'Punto de Medida'!C508</f>
        <v>2865.626487</v>
      </c>
      <c r="C508" s="20">
        <f>$J$4*'Punto de Medida'!D508</f>
        <v>72.475539839999996</v>
      </c>
      <c r="D508" s="9">
        <f ca="1">IF($I$13="SI",B508,'Energía Transada'!B508*'Energía Transada'!$I$15)</f>
        <v>2102.8816043147617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$J$3*'Punto de Medida'!C509</f>
        <v>2869.9941125999999</v>
      </c>
      <c r="C509" s="20">
        <f>$J$4*'Punto de Medida'!D509</f>
        <v>468.35881065599995</v>
      </c>
      <c r="D509" s="9">
        <f ca="1">IF($I$13="SI",B509,'Energía Transada'!B509*'Energía Transada'!$I$15)</f>
        <v>2106.086697361759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$J$3*'Punto de Medida'!C510</f>
        <v>2925.0268871999997</v>
      </c>
      <c r="C510" s="20">
        <f>$J$4*'Punto de Medida'!D510</f>
        <v>511.60867382400005</v>
      </c>
      <c r="D510" s="9">
        <f ca="1">IF($I$13="SI",B510,'Energía Transada'!B510*'Energía Transada'!$I$15)</f>
        <v>2146.4713775933733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$J$3*'Punto de Medida'!C511</f>
        <v>2938.5326402999999</v>
      </c>
      <c r="C511" s="20">
        <f>$J$4*'Punto de Medida'!D511</f>
        <v>341.98399219200002</v>
      </c>
      <c r="D511" s="9">
        <f ca="1">IF($I$13="SI",B511,'Energía Transada'!B511*'Energía Transada'!$I$15)</f>
        <v>2156.3822992976675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$J$3*'Punto de Medida'!C512</f>
        <v>2920.1114597999999</v>
      </c>
      <c r="C512" s="20">
        <f>$J$4*'Punto de Medida'!D512</f>
        <v>678.3195585599999</v>
      </c>
      <c r="D512" s="9">
        <f ca="1">IF($I$13="SI",B512,'Energía Transada'!B512*'Energía Transada'!$I$15)</f>
        <v>2142.8642913580611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$J$3*'Punto de Medida'!C513</f>
        <v>2945.8218122999997</v>
      </c>
      <c r="C513" s="20">
        <f>$J$4*'Punto de Medida'!D513</f>
        <v>662.18865235199996</v>
      </c>
      <c r="D513" s="9">
        <f ca="1">IF($I$13="SI",B513,'Energía Transada'!B513*'Energía Transada'!$I$15)</f>
        <v>2161.7313096376479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$J$3*'Punto de Medida'!C514</f>
        <v>2945.8257939</v>
      </c>
      <c r="C514" s="20">
        <f>$J$4*'Punto de Medida'!D514</f>
        <v>665.28917577599998</v>
      </c>
      <c r="D514" s="9">
        <f ca="1">IF($I$13="SI",B514,'Energía Transada'!B514*'Energía Transada'!$I$15)</f>
        <v>2161.734231453675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$J$3*'Punto de Medida'!C515</f>
        <v>2479.3725374999999</v>
      </c>
      <c r="C515" s="20">
        <f>$J$4*'Punto de Medida'!D515</f>
        <v>406.187835936</v>
      </c>
      <c r="D515" s="9">
        <f ca="1">IF($I$13="SI",B515,'Energía Transada'!B515*'Energía Transada'!$I$15)</f>
        <v>1819.437014211253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$J$3*'Punto de Medida'!C516</f>
        <v>925.5300001853999</v>
      </c>
      <c r="C516" s="20">
        <f>$J$4*'Punto de Medida'!D516</f>
        <v>671.70952723200003</v>
      </c>
      <c r="D516" s="9">
        <f ca="1">IF($I$13="SI",B516,'Energía Transada'!B516*'Energía Transada'!$I$15)</f>
        <v>679.18133101458716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$J$3*'Punto de Medida'!C517</f>
        <v>1350.3443307242999</v>
      </c>
      <c r="C517" s="20">
        <f>$J$4*'Punto de Medida'!D517</f>
        <v>1186.6795313279999</v>
      </c>
      <c r="D517" s="9">
        <f ca="1">IF($I$13="SI",B517,'Energía Transada'!B517*'Energía Transada'!$I$15)</f>
        <v>990.92267099458138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$J$3*'Punto de Medida'!C518</f>
        <v>385.82283078689994</v>
      </c>
      <c r="C518" s="20">
        <f>$J$4*'Punto de Medida'!D518</f>
        <v>1009.3133553600001</v>
      </c>
      <c r="D518" s="9">
        <f ca="1">IF($I$13="SI",B518,'Energía Transada'!B518*'Energía Transada'!$I$15)</f>
        <v>283.12822242085139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$J$3*'Punto de Medida'!C519</f>
        <v>754.69113931559991</v>
      </c>
      <c r="C519" s="20">
        <f>$J$4*'Punto de Medida'!D519</f>
        <v>1676.4618515519999</v>
      </c>
      <c r="D519" s="9">
        <f ca="1">IF($I$13="SI",B519,'Energía Transada'!B519*'Energía Transada'!$I$15)</f>
        <v>553.81471416659338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$J$3*'Punto de Medida'!C520</f>
        <v>287.65002740460005</v>
      </c>
      <c r="C520" s="20">
        <f>$J$4*'Punto de Medida'!D520</f>
        <v>2961.2427655679999</v>
      </c>
      <c r="D520" s="9">
        <f ca="1">IF($I$13="SI",B520,'Energía Transada'!B520*'Energía Transada'!$I$15)</f>
        <v>211.08611113621751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$J$3*'Punto de Medida'!C521</f>
        <v>8.8349440413</v>
      </c>
      <c r="C521" s="20">
        <f>$J$4*'Punto de Medida'!D521</f>
        <v>3138.6693282240003</v>
      </c>
      <c r="D521" s="9">
        <f ca="1">IF($I$13="SI",B521,'Energía Transada'!B521*'Energía Transada'!$I$15)</f>
        <v>6.4833436541306266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$J$3*'Punto de Medida'!C522</f>
        <v>27.572668685399996</v>
      </c>
      <c r="C522" s="20">
        <f>$J$4*'Punto de Medida'!D522</f>
        <v>3022.0234219199997</v>
      </c>
      <c r="D522" s="9">
        <f ca="1">IF($I$13="SI",B522,'Energía Transada'!B522*'Energía Transada'!$I$15)</f>
        <v>20.23364106363152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$J$3*'Punto de Medida'!C523</f>
        <v>153.18193870169998</v>
      </c>
      <c r="C523" s="20">
        <f>$J$4*'Punto de Medida'!D523</f>
        <v>3144.4090780800002</v>
      </c>
      <c r="D523" s="9">
        <f ca="1">IF($I$13="SI",B523,'Energía Transada'!B523*'Energía Transada'!$I$15)</f>
        <v>112.40944431188053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$J$3*'Punto de Medida'!C524</f>
        <v>216.50164812060004</v>
      </c>
      <c r="C524" s="20">
        <f>$J$4*'Punto de Medida'!D524</f>
        <v>3178.4972812800002</v>
      </c>
      <c r="D524" s="9">
        <f ca="1">IF($I$13="SI",B524,'Energía Transada'!B524*'Energía Transada'!$I$15)</f>
        <v>158.87532279660891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$J$3*'Punto de Medida'!C525</f>
        <v>330.44804982929998</v>
      </c>
      <c r="C525" s="20">
        <f>$J$4*'Punto de Medida'!D525</f>
        <v>3174.9562500480006</v>
      </c>
      <c r="D525" s="9">
        <f ca="1">IF($I$13="SI",B525,'Energía Transada'!B525*'Energía Transada'!$I$15)</f>
        <v>242.49256779281112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$J$3*'Punto de Medida'!C526</f>
        <v>255.2319829971</v>
      </c>
      <c r="C526" s="20">
        <f>$J$4*'Punto de Medida'!D526</f>
        <v>2652.2925</v>
      </c>
      <c r="D526" s="9">
        <f ca="1">IF($I$13="SI",B526,'Energía Transada'!B526*'Energía Transada'!$I$15)</f>
        <v>187.29678983364997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$J$3*'Punto de Medida'!C527</f>
        <v>388.25916298679999</v>
      </c>
      <c r="C527" s="20">
        <f>$J$4*'Punto de Medida'!D527</f>
        <v>2505.105703104</v>
      </c>
      <c r="D527" s="9">
        <f ca="1">IF($I$13="SI",B527,'Energía Transada'!B527*'Energía Transada'!$I$15)</f>
        <v>284.91607516035236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$J$3*'Punto de Medida'!C528</f>
        <v>446.84885095889996</v>
      </c>
      <c r="C528" s="20">
        <f>$J$4*'Punto de Medida'!D528</f>
        <v>2919.2358749760001</v>
      </c>
      <c r="D528" s="9">
        <f ca="1">IF($I$13="SI",B528,'Energía Transada'!B528*'Energía Transada'!$I$15)</f>
        <v>327.91092379048752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$J$3*'Punto de Medida'!C529</f>
        <v>579.54623731950005</v>
      </c>
      <c r="C529" s="20">
        <f>$J$4*'Punto de Medida'!D529</f>
        <v>2850.7639687680003</v>
      </c>
      <c r="D529" s="9">
        <f ca="1">IF($I$13="SI",B529,'Energía Transada'!B529*'Energía Transada'!$I$15)</f>
        <v>425.28819678271418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$J$3*'Punto de Medida'!C530</f>
        <v>983.26623165239994</v>
      </c>
      <c r="C530" s="20">
        <f>$J$4*'Punto de Medida'!D530</f>
        <v>1536.2403691200002</v>
      </c>
      <c r="D530" s="9">
        <f ca="1">IF($I$13="SI",B530,'Energía Transada'!B530*'Energía Transada'!$I$15)</f>
        <v>721.54988797942701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$J$3*'Punto de Medida'!C531</f>
        <v>613.7142542007</v>
      </c>
      <c r="C531" s="20">
        <f>$J$4*'Punto de Medida'!D531</f>
        <v>500.31009369600002</v>
      </c>
      <c r="D531" s="9">
        <f ca="1">IF($I$13="SI",B531,'Energía Transada'!B531*'Energía Transada'!$I$15)</f>
        <v>450.36169972573458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$J$3*'Punto de Medida'!C532</f>
        <v>319.44356870669998</v>
      </c>
      <c r="C532" s="20">
        <f>$J$4*'Punto de Medida'!D532</f>
        <v>418.89128332799999</v>
      </c>
      <c r="D532" s="9">
        <f ca="1">IF($I$13="SI",B532,'Energía Transada'!B532*'Energía Transada'!$I$15)</f>
        <v>234.41715356045216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$J$3*'Punto de Medida'!C533</f>
        <v>574.23876809820001</v>
      </c>
      <c r="C533" s="20">
        <f>$J$4*'Punto de Medida'!D533</f>
        <v>312.65969529600005</v>
      </c>
      <c r="D533" s="9">
        <f ca="1">IF($I$13="SI",B533,'Energía Transada'!B533*'Energía Transada'!$I$15)</f>
        <v>421.39341864551773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$J$3*'Punto de Medida'!C534</f>
        <v>1062.9679247493</v>
      </c>
      <c r="C534" s="20">
        <f>$J$4*'Punto de Medida'!D534</f>
        <v>30.723522239999998</v>
      </c>
      <c r="D534" s="9">
        <f ca="1">IF($I$13="SI",B534,'Energía Transada'!B534*'Energía Transada'!$I$15)</f>
        <v>780.03735136886348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$J$3*'Punto de Medida'!C535</f>
        <v>1363.6184865</v>
      </c>
      <c r="C535" s="20">
        <f>$J$4*'Punto de Medida'!D535</f>
        <v>29.090060064000006</v>
      </c>
      <c r="D535" s="9">
        <f ca="1">IF($I$13="SI",B535,'Energía Transada'!B535*'Energía Transada'!$I$15)</f>
        <v>1000.6636397217204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$J$3*'Punto de Medida'!C536</f>
        <v>1678.4391056910001</v>
      </c>
      <c r="C536" s="20">
        <f>$J$4*'Punto de Medida'!D536</f>
        <v>48.093678912000001</v>
      </c>
      <c r="D536" s="9">
        <f ca="1">IF($I$13="SI",B536,'Energía Transada'!B536*'Energía Transada'!$I$15)</f>
        <v>1231.6883359824014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$J$3*'Punto de Medida'!C537</f>
        <v>2194.0741653</v>
      </c>
      <c r="C537" s="20">
        <f>$J$4*'Punto de Medida'!D537</f>
        <v>23.144778815999999</v>
      </c>
      <c r="D537" s="9">
        <f ca="1">IF($I$13="SI",B537,'Energía Transada'!B537*'Energía Transada'!$I$15)</f>
        <v>1610.0766173270076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$J$3*'Punto de Medida'!C538</f>
        <v>1805.6268163499999</v>
      </c>
      <c r="C538" s="20">
        <f>$J$4*'Punto de Medida'!D538</f>
        <v>4.6860990720000002</v>
      </c>
      <c r="D538" s="9">
        <f ca="1">IF($I$13="SI",B538,'Energía Transada'!B538*'Energía Transada'!$I$15)</f>
        <v>1325.0224457322458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$J$3*'Punto de Medida'!C539</f>
        <v>1553.4997106999999</v>
      </c>
      <c r="C539" s="20">
        <f>$J$4*'Punto de Medida'!D539</f>
        <v>70.539548543999999</v>
      </c>
      <c r="D539" s="9">
        <f ca="1">IF($I$13="SI",B539,'Energía Transada'!B539*'Energía Transada'!$I$15)</f>
        <v>1140.0041068713551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$J$3*'Punto de Medida'!C540</f>
        <v>1723.4540222999999</v>
      </c>
      <c r="C540" s="20">
        <f>$J$4*'Punto de Medida'!D540</f>
        <v>87.607652160000001</v>
      </c>
      <c r="D540" s="9">
        <f ca="1">IF($I$13="SI",B540,'Energía Transada'!B540*'Energía Transada'!$I$15)</f>
        <v>1264.7216152622591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$J$3*'Punto de Medida'!C541</f>
        <v>1345.0519065000001</v>
      </c>
      <c r="C541" s="20">
        <f>$J$4*'Punto de Medida'!D541</f>
        <v>21.049833983999999</v>
      </c>
      <c r="D541" s="9">
        <f ca="1">IF($I$13="SI",B541,'Energía Transada'!B541*'Energía Transada'!$I$15)</f>
        <v>987.0389333218601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$J$3*'Punto de Medida'!C542</f>
        <v>1371.2350658472001</v>
      </c>
      <c r="C542" s="20">
        <f>$J$4*'Punto de Medida'!D542</f>
        <v>41.029052160000006</v>
      </c>
      <c r="D542" s="9">
        <f ca="1">IF($I$13="SI",B542,'Energía Transada'!B542*'Energía Transada'!$I$15)</f>
        <v>1006.2529112718305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$J$3*'Punto de Medida'!C543</f>
        <v>825.29884431389996</v>
      </c>
      <c r="C543" s="20">
        <f>$J$4*'Punto de Medida'!D543</f>
        <v>0.19056268800000001</v>
      </c>
      <c r="D543" s="9">
        <f ca="1">IF($I$13="SI",B543,'Energía Transada'!B543*'Energía Transada'!$I$15)</f>
        <v>605.6287396990175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$J$3*'Punto de Medida'!C544</f>
        <v>1386.0588077999998</v>
      </c>
      <c r="C544" s="20">
        <f>$J$4*'Punto de Medida'!D544</f>
        <v>246.38283657600002</v>
      </c>
      <c r="D544" s="9">
        <f ca="1">IF($I$13="SI",B544,'Energía Transada'!B544*'Energía Transada'!$I$15)</f>
        <v>1017.1310122389547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$J$3*'Punto de Medida'!C545</f>
        <v>1326.3572517</v>
      </c>
      <c r="C545" s="20">
        <f>$J$4*'Punto de Medida'!D545</f>
        <v>412.06532227200006</v>
      </c>
      <c r="D545" s="9">
        <f ca="1">IF($I$13="SI",B545,'Energía Transada'!B545*'Energía Transada'!$I$15)</f>
        <v>973.32024183981321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$J$3*'Punto de Medida'!C546</f>
        <v>1322.0086571999998</v>
      </c>
      <c r="C546" s="20">
        <f>$J$4*'Punto de Medida'!D546</f>
        <v>506.841374976</v>
      </c>
      <c r="D546" s="9">
        <f ca="1">IF($I$13="SI",B546,'Energía Transada'!B546*'Energía Transada'!$I$15)</f>
        <v>970.12911437775233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$J$3*'Punto de Medida'!C547</f>
        <v>1346.4695443964999</v>
      </c>
      <c r="C547" s="20">
        <f>$J$4*'Punto de Medida'!D547</f>
        <v>107.07417628799999</v>
      </c>
      <c r="D547" s="9">
        <f ca="1">IF($I$13="SI",B547,'Energía Transada'!B547*'Energía Transada'!$I$15)</f>
        <v>988.07923800485105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$J$3*'Punto de Medida'!C548</f>
        <v>930.89945350979986</v>
      </c>
      <c r="C548" s="20">
        <f>$J$4*'Punto de Medida'!D548</f>
        <v>49.838182080000003</v>
      </c>
      <c r="D548" s="9">
        <f ca="1">IF($I$13="SI",B548,'Energía Transada'!B548*'Energía Transada'!$I$15)</f>
        <v>683.12159492278693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$J$3*'Punto de Medida'!C549</f>
        <v>716.36325909239997</v>
      </c>
      <c r="C549" s="20">
        <f>$J$4*'Punto de Medida'!D549</f>
        <v>13.872654432000001</v>
      </c>
      <c r="D549" s="9">
        <f ca="1">IF($I$13="SI",B549,'Energía Transada'!B549*'Energía Transada'!$I$15)</f>
        <v>525.68858027601607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$J$3*'Punto de Medida'!C550</f>
        <v>676.89671836529999</v>
      </c>
      <c r="C550" s="20">
        <f>$J$4*'Punto de Medida'!D550</f>
        <v>1.003927392</v>
      </c>
      <c r="D550" s="9">
        <f ca="1">IF($I$13="SI",B550,'Energía Transada'!B550*'Energía Transada'!$I$15)</f>
        <v>496.7268635772557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$J$3*'Punto de Medida'!C551</f>
        <v>542.14182802289997</v>
      </c>
      <c r="C551" s="20">
        <f>$J$4*'Punto de Medida'!D551</f>
        <v>0.62857247999999999</v>
      </c>
      <c r="D551" s="9">
        <f ca="1">IF($I$13="SI",B551,'Energía Transada'!B551*'Energía Transada'!$I$15)</f>
        <v>397.83973321395865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$J$3*'Punto de Medida'!C552</f>
        <v>532.47409115100004</v>
      </c>
      <c r="C552" s="20">
        <f>$J$4*'Punto de Medida'!D552</f>
        <v>0.15967219199999999</v>
      </c>
      <c r="D552" s="9">
        <f ca="1">IF($I$13="SI",B552,'Energía Transada'!B552*'Energía Transada'!$I$15)</f>
        <v>390.74526151099877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$J$3*'Punto de Medida'!C553</f>
        <v>442.67302059510001</v>
      </c>
      <c r="C553" s="20">
        <f>$J$4*'Punto de Medida'!D553</f>
        <v>0</v>
      </c>
      <c r="D553" s="9">
        <f ca="1">IF($I$13="SI",B553,'Energía Transada'!B553*'Energía Transada'!$I$15)</f>
        <v>324.84657576934433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$J$3*'Punto de Medida'!C554</f>
        <v>523.15050190800002</v>
      </c>
      <c r="C554" s="20">
        <f>$J$4*'Punto de Medida'!D554</f>
        <v>0.13869321600000001</v>
      </c>
      <c r="D554" s="9">
        <f ca="1">IF($I$13="SI",B554,'Energía Transada'!B554*'Energía Transada'!$I$15)</f>
        <v>383.90333553277486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$J$3*'Punto de Medida'!C555</f>
        <v>174.10308438479998</v>
      </c>
      <c r="C555" s="20">
        <f>$J$4*'Punto de Medida'!D555</f>
        <v>0</v>
      </c>
      <c r="D555" s="9">
        <f ca="1">IF($I$13="SI",B555,'Energía Transada'!B555*'Energía Transada'!$I$15)</f>
        <v>127.76200075905307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$J$3*'Punto de Medida'!C556</f>
        <v>407.66525066730003</v>
      </c>
      <c r="C556" s="20">
        <f>$J$4*'Punto de Medida'!D556</f>
        <v>0</v>
      </c>
      <c r="D556" s="9">
        <f ca="1">IF($I$13="SI",B556,'Energía Transada'!B556*'Energía Transada'!$I$15)</f>
        <v>299.15683716481203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$J$3*'Punto de Medida'!C557</f>
        <v>570.28683651660003</v>
      </c>
      <c r="C557" s="20">
        <f>$J$4*'Punto de Medida'!D557</f>
        <v>1.4200220159999999</v>
      </c>
      <c r="D557" s="9">
        <f ca="1">IF($I$13="SI",B557,'Energía Transada'!B557*'Energía Transada'!$I$15)</f>
        <v>418.49337418328315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$J$3*'Punto de Medida'!C558</f>
        <v>704.10750651299998</v>
      </c>
      <c r="C558" s="20">
        <f>$J$4*'Punto de Medida'!D558</f>
        <v>135.081083616</v>
      </c>
      <c r="D558" s="9">
        <f ca="1">IF($I$13="SI",B558,'Energía Transada'!B558*'Energía Transada'!$I$15)</f>
        <v>516.69494598237361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$J$3*'Punto de Medida'!C559</f>
        <v>562.04594551259993</v>
      </c>
      <c r="C559" s="20">
        <f>$J$4*'Punto de Medida'!D559</f>
        <v>676.72694534400011</v>
      </c>
      <c r="D559" s="9">
        <f ca="1">IF($I$13="SI",B559,'Energía Transada'!B559*'Energía Transada'!$I$15)</f>
        <v>412.44596424549428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$J$3*'Punto de Medida'!C560</f>
        <v>991.83872931179997</v>
      </c>
      <c r="C560" s="20">
        <f>$J$4*'Punto de Medida'!D560</f>
        <v>611.30324995199999</v>
      </c>
      <c r="D560" s="9">
        <f ca="1">IF($I$13="SI",B560,'Energía Transada'!B560*'Energía Transada'!$I$15)</f>
        <v>727.84064070409772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$J$3*'Punto de Medida'!C561</f>
        <v>947.44940965799981</v>
      </c>
      <c r="C561" s="20">
        <f>$J$4*'Punto de Medida'!D561</f>
        <v>704.338664064</v>
      </c>
      <c r="D561" s="9">
        <f ca="1">IF($I$13="SI",B561,'Energía Transada'!B561*'Energía Transada'!$I$15)</f>
        <v>695.26644300195869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$J$3*'Punto de Medida'!C562</f>
        <v>813.61517212259992</v>
      </c>
      <c r="C562" s="20">
        <f>$J$4*'Punto de Medida'!D562</f>
        <v>549.56612102400004</v>
      </c>
      <c r="D562" s="9">
        <f ca="1">IF($I$13="SI",B562,'Energía Transada'!B562*'Energía Transada'!$I$15)</f>
        <v>597.05491494084026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$J$3*'Punto de Medida'!C563</f>
        <v>552.8509183653</v>
      </c>
      <c r="C563" s="20">
        <f>$J$4*'Punto de Medida'!D563</f>
        <v>447.19655270399994</v>
      </c>
      <c r="D563" s="9">
        <f ca="1">IF($I$13="SI",B563,'Energía Transada'!B563*'Energía Transada'!$I$15)</f>
        <v>405.69838094147667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$J$3*'Punto de Medida'!C564</f>
        <v>647.11862885519997</v>
      </c>
      <c r="C564" s="20">
        <f>$J$4*'Punto de Medida'!D564</f>
        <v>501.80831251199999</v>
      </c>
      <c r="D564" s="9">
        <f ca="1">IF($I$13="SI",B564,'Energía Transada'!B564*'Energía Transada'!$I$15)</f>
        <v>474.87481938150853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$J$3*'Punto de Medida'!C565</f>
        <v>485.46615373349994</v>
      </c>
      <c r="C565" s="20">
        <f>$J$4*'Punto de Medida'!D565</f>
        <v>365.33263478399999</v>
      </c>
      <c r="D565" s="9">
        <f ca="1">IF($I$13="SI",B565,'Energía Transada'!B565*'Energía Transada'!$I$15)</f>
        <v>356.24944452281619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$J$3*'Punto de Medida'!C566</f>
        <v>326.69463463799997</v>
      </c>
      <c r="C566" s="20">
        <f>$J$4*'Punto de Medida'!D566</f>
        <v>101.40845366399999</v>
      </c>
      <c r="D566" s="9">
        <f ca="1">IF($I$13="SI",B566,'Energía Transada'!B566*'Energía Transada'!$I$15)</f>
        <v>239.73820053840893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$J$3*'Punto de Medida'!C567</f>
        <v>846.63472080000008</v>
      </c>
      <c r="C567" s="20">
        <f>$J$4*'Punto de Medida'!D567</f>
        <v>196.21087497600001</v>
      </c>
      <c r="D567" s="9">
        <f ca="1">IF($I$13="SI",B567,'Energía Transada'!B567*'Energía Transada'!$I$15)</f>
        <v>621.28563789495877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$J$3*'Punto de Medida'!C568</f>
        <v>1377.4939121999998</v>
      </c>
      <c r="C568" s="20">
        <f>$J$4*'Punto de Medida'!D568</f>
        <v>66.859612032000001</v>
      </c>
      <c r="D568" s="9">
        <f ca="1">IF($I$13="SI",B568,'Energía Transada'!B568*'Energía Transada'!$I$15)</f>
        <v>1010.8458381306668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$J$3*'Punto de Medida'!C569</f>
        <v>1161.4720488465</v>
      </c>
      <c r="C569" s="20">
        <f>$J$4*'Punto de Medida'!D569</f>
        <v>0</v>
      </c>
      <c r="D569" s="9">
        <f ca="1">IF($I$13="SI",B569,'Energía Transada'!B569*'Energía Transada'!$I$15)</f>
        <v>852.32259560877003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$J$3*'Punto de Medida'!C570</f>
        <v>377.83364487450001</v>
      </c>
      <c r="C570" s="20">
        <f>$J$4*'Punto de Medida'!D570</f>
        <v>0</v>
      </c>
      <c r="D570" s="9">
        <f ca="1">IF($I$13="SI",B570,'Energía Transada'!B570*'Energía Transada'!$I$15)</f>
        <v>277.26552113551236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$J$3*'Punto de Medida'!C571</f>
        <v>292.27354965449996</v>
      </c>
      <c r="C571" s="20">
        <f>$J$4*'Punto de Medida'!D571</f>
        <v>0</v>
      </c>
      <c r="D571" s="9">
        <f ca="1">IF($I$13="SI",B571,'Energía Transada'!B571*'Energía Transada'!$I$15)</f>
        <v>214.47898872531084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$J$3*'Punto de Medida'!C572</f>
        <v>764.63445398099998</v>
      </c>
      <c r="C572" s="20">
        <f>$J$4*'Punto de Medida'!D572</f>
        <v>0</v>
      </c>
      <c r="D572" s="9">
        <f ca="1">IF($I$13="SI",B572,'Energía Transada'!B572*'Energía Transada'!$I$15)</f>
        <v>561.11141301783596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$J$3*'Punto de Medida'!C573</f>
        <v>470.40434663159999</v>
      </c>
      <c r="C573" s="20">
        <f>$J$4*'Punto de Medida'!D573</f>
        <v>0</v>
      </c>
      <c r="D573" s="9">
        <f ca="1">IF($I$13="SI",B573,'Energía Transada'!B573*'Energía Transada'!$I$15)</f>
        <v>345.19664429710315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$J$3*'Punto de Medida'!C574</f>
        <v>242.5162849443</v>
      </c>
      <c r="C574" s="20">
        <f>$J$4*'Punto de Medida'!D574</f>
        <v>0</v>
      </c>
      <c r="D574" s="9">
        <f ca="1">IF($I$13="SI",B574,'Energía Transada'!B574*'Energía Transada'!$I$15)</f>
        <v>177.96563392670984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$J$3*'Punto de Medida'!C575</f>
        <v>277.60370967149998</v>
      </c>
      <c r="C575" s="20">
        <f>$J$4*'Punto de Medida'!D575</f>
        <v>0</v>
      </c>
      <c r="D575" s="9">
        <f ca="1">IF($I$13="SI",B575,'Energía Transada'!B575*'Energía Transada'!$I$15)</f>
        <v>203.71382558264764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$J$3*'Punto de Medida'!C576</f>
        <v>124.04903661419999</v>
      </c>
      <c r="C576" s="20">
        <f>$J$4*'Punto de Medida'!D576</f>
        <v>0</v>
      </c>
      <c r="D576" s="9">
        <f ca="1">IF($I$13="SI",B576,'Energía Transada'!B576*'Energía Transada'!$I$15)</f>
        <v>91.030857759156916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$J$3*'Punto de Medida'!C577</f>
        <v>32.049126534000003</v>
      </c>
      <c r="C577" s="20">
        <f>$J$4*'Punto de Medida'!D577</f>
        <v>0</v>
      </c>
      <c r="D577" s="9">
        <f ca="1">IF($I$13="SI",B577,'Energía Transada'!B577*'Energía Transada'!$I$15)</f>
        <v>23.51859843857757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$J$3*'Punto de Medida'!C578</f>
        <v>81.873069867000012</v>
      </c>
      <c r="C578" s="20">
        <f>$J$4*'Punto de Medida'!D578</f>
        <v>0</v>
      </c>
      <c r="D578" s="9">
        <f ca="1">IF($I$13="SI",B578,'Energía Transada'!B578*'Energía Transada'!$I$15)</f>
        <v>60.080883985803126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$J$3*'Punto de Medida'!C579</f>
        <v>316.41799987830001</v>
      </c>
      <c r="C579" s="20">
        <f>$J$4*'Punto de Medida'!D579</f>
        <v>0</v>
      </c>
      <c r="D579" s="9">
        <f ca="1">IF($I$13="SI",B579,'Energía Transada'!B579*'Energía Transada'!$I$15)</f>
        <v>232.19690152806282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$J$3*'Punto de Medida'!C580</f>
        <v>364.77240511140002</v>
      </c>
      <c r="C580" s="20">
        <f>$J$4*'Punto de Medida'!D580</f>
        <v>0</v>
      </c>
      <c r="D580" s="9">
        <f ca="1">IF($I$13="SI",B580,'Energía Transada'!B580*'Energía Transada'!$I$15)</f>
        <v>267.68079648560808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$J$3*'Punto de Medida'!C581</f>
        <v>562.4515244895</v>
      </c>
      <c r="C581" s="20">
        <f>$J$4*'Punto de Medida'!D581</f>
        <v>38.472957696000002</v>
      </c>
      <c r="D581" s="9">
        <f ca="1">IF($I$13="SI",B581,'Energía Transada'!B581*'Energía Transada'!$I$15)</f>
        <v>412.74359011316722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$J$3*'Punto de Medida'!C582</f>
        <v>553.2828878846999</v>
      </c>
      <c r="C582" s="20">
        <f>$J$4*'Punto de Medida'!D582</f>
        <v>28.941586559999998</v>
      </c>
      <c r="D582" s="9">
        <f ca="1">IF($I$13="SI",B582,'Energía Transada'!B582*'Energía Transada'!$I$15)</f>
        <v>406.01537297100026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$J$3*'Punto de Medida'!C583</f>
        <v>259.58044406609991</v>
      </c>
      <c r="C583" s="20">
        <f>$J$4*'Punto de Medida'!D583</f>
        <v>10.098164352</v>
      </c>
      <c r="D583" s="9">
        <f ca="1">IF($I$13="SI",B583,'Energía Transada'!B583*'Energía Transada'!$I$15)</f>
        <v>190.48781938009023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$J$3*'Punto de Medida'!C584</f>
        <v>93.146644391999999</v>
      </c>
      <c r="C584" s="20">
        <f>$J$4*'Punto de Medida'!D584</f>
        <v>15.520859615999997</v>
      </c>
      <c r="D584" s="9">
        <f ca="1">IF($I$13="SI",B584,'Energía Transada'!B584*'Energía Transada'!$I$15)</f>
        <v>68.353766928168952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$J$3*'Punto de Medida'!C585</f>
        <v>161.45837638769999</v>
      </c>
      <c r="C585" s="20">
        <f>$J$4*'Punto de Medida'!D585</f>
        <v>194.50430275199997</v>
      </c>
      <c r="D585" s="9">
        <f ca="1">IF($I$13="SI",B585,'Energía Transada'!B585*'Energía Transada'!$I$15)</f>
        <v>118.48293945791659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$J$3*'Punto de Medida'!C586</f>
        <v>95.712623602500003</v>
      </c>
      <c r="C586" s="20">
        <f>$J$4*'Punto de Medida'!D586</f>
        <v>173.38638</v>
      </c>
      <c r="D586" s="9">
        <f ca="1">IF($I$13="SI",B586,'Energía Transada'!B586*'Energía Transada'!$I$15)</f>
        <v>70.236758484568043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$J$3*'Punto de Medida'!C587</f>
        <v>199.16593854629997</v>
      </c>
      <c r="C587" s="20">
        <f>$J$4*'Punto de Medida'!D587</f>
        <v>149.831502048</v>
      </c>
      <c r="D587" s="9">
        <f ca="1">IF($I$13="SI",B587,'Energía Transada'!B587*'Energía Transada'!$I$15)</f>
        <v>146.15386557707322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$J$3*'Punto de Medida'!C588</f>
        <v>330.55455805590003</v>
      </c>
      <c r="C588" s="20">
        <f>$J$4*'Punto de Medida'!D588</f>
        <v>294.94231055999995</v>
      </c>
      <c r="D588" s="9">
        <f ca="1">IF($I$13="SI",B588,'Energía Transada'!B588*'Energía Transada'!$I$15)</f>
        <v>242.57072668457232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$J$3*'Punto de Medida'!C589</f>
        <v>264.734381085</v>
      </c>
      <c r="C589" s="20">
        <f>$J$4*'Punto de Medida'!D589</f>
        <v>340.08233203199995</v>
      </c>
      <c r="D589" s="9">
        <f ca="1">IF($I$13="SI",B589,'Energía Transada'!B589*'Energía Transada'!$I$15)</f>
        <v>194.26993103909717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$J$3*'Punto de Medida'!C590</f>
        <v>230.553362763</v>
      </c>
      <c r="C590" s="20">
        <f>$J$4*'Punto de Medida'!D590</f>
        <v>323.69289254400002</v>
      </c>
      <c r="D590" s="9">
        <f ca="1">IF($I$13="SI",B590,'Energía Transada'!B590*'Energía Transada'!$I$15)</f>
        <v>169.18688725367741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$J$3*'Punto de Medida'!C591</f>
        <v>182.5967252001</v>
      </c>
      <c r="C591" s="20">
        <f>$J$4*'Punto de Medida'!D591</f>
        <v>488.2808554560001</v>
      </c>
      <c r="D591" s="9">
        <f ca="1">IF($I$13="SI",B591,'Energía Transada'!B591*'Energía Transada'!$I$15)</f>
        <v>133.99488599555508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$J$3*'Punto de Medida'!C592</f>
        <v>338.38400580239994</v>
      </c>
      <c r="C592" s="20">
        <f>$J$4*'Punto de Medida'!D592</f>
        <v>549.46736716800001</v>
      </c>
      <c r="D592" s="9">
        <f ca="1">IF($I$13="SI",B592,'Energía Transada'!B592*'Energía Transada'!$I$15)</f>
        <v>248.31620737186691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$J$3*'Punto de Medida'!C593</f>
        <v>380.12737244430002</v>
      </c>
      <c r="C593" s="20">
        <f>$J$4*'Punto de Medida'!D593</f>
        <v>1069.1026874879999</v>
      </c>
      <c r="D593" s="9">
        <f ca="1">IF($I$13="SI",B593,'Energía Transada'!B593*'Energía Transada'!$I$15)</f>
        <v>278.9487263730839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$J$3*'Punto de Medida'!C594</f>
        <v>289.91997647999995</v>
      </c>
      <c r="C594" s="20">
        <f>$J$4*'Punto de Medida'!D594</f>
        <v>1582.9332889919999</v>
      </c>
      <c r="D594" s="9">
        <f ca="1">IF($I$13="SI",B594,'Energía Transada'!B594*'Energía Transada'!$I$15)</f>
        <v>212.75186701021036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$J$3*'Punto de Medida'!C595</f>
        <v>452.26142380259995</v>
      </c>
      <c r="C595" s="20">
        <f>$J$4*'Punto de Medida'!D595</f>
        <v>1158.5812031039998</v>
      </c>
      <c r="D595" s="9">
        <f ca="1">IF($I$13="SI",B595,'Energía Transada'!B595*'Energía Transada'!$I$15)</f>
        <v>331.88283007927464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$J$3*'Punto de Medida'!C596</f>
        <v>460.71731878919996</v>
      </c>
      <c r="C596" s="20">
        <f>$J$4*'Punto de Medida'!D596</f>
        <v>977.28269529600004</v>
      </c>
      <c r="D596" s="9">
        <f ca="1">IF($I$13="SI",B596,'Energía Transada'!B596*'Energía Transada'!$I$15)</f>
        <v>338.08801630853588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$J$3*'Punto de Medida'!C597</f>
        <v>289.3892666223</v>
      </c>
      <c r="C597" s="20">
        <f>$J$4*'Punto de Medida'!D597</f>
        <v>1919.7004687680001</v>
      </c>
      <c r="D597" s="9">
        <f ca="1">IF($I$13="SI",B597,'Energía Transada'!B597*'Energía Transada'!$I$15)</f>
        <v>212.36241639546745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$J$3*'Punto de Medida'!C598</f>
        <v>270.38326105919992</v>
      </c>
      <c r="C598" s="20">
        <f>$J$4*'Punto de Medida'!D598</f>
        <v>2165.2369688639997</v>
      </c>
      <c r="D598" s="9">
        <f ca="1">IF($I$13="SI",B598,'Energía Transada'!B598*'Energía Transada'!$I$15)</f>
        <v>198.41524650034665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$J$3*'Punto de Medida'!C599</f>
        <v>287.79990850349998</v>
      </c>
      <c r="C599" s="20">
        <f>$J$4*'Punto de Medida'!D599</f>
        <v>2397.318890688</v>
      </c>
      <c r="D599" s="9">
        <f ca="1">IF($I$13="SI",B599,'Energía Transada'!B599*'Energía Transada'!$I$15)</f>
        <v>211.19609832650241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$J$3*'Punto de Medida'!C600</f>
        <v>273.76247254229997</v>
      </c>
      <c r="C600" s="20">
        <f>$J$4*'Punto de Medida'!D600</f>
        <v>2422.1237343359999</v>
      </c>
      <c r="D600" s="9">
        <f ca="1">IF($I$13="SI",B600,'Energía Transada'!B600*'Energía Transada'!$I$15)</f>
        <v>200.89501198867433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$J$3*'Punto de Medida'!C601</f>
        <v>388.01777132939998</v>
      </c>
      <c r="C601" s="20">
        <f>$J$4*'Punto de Medida'!D601</f>
        <v>2553.3368437439999</v>
      </c>
      <c r="D601" s="9">
        <f ca="1">IF($I$13="SI",B601,'Energía Transada'!B601*'Energía Transada'!$I$15)</f>
        <v>284.73893481143239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$J$3*'Punto de Medida'!C602</f>
        <v>568.33160097360008</v>
      </c>
      <c r="C602" s="20">
        <f>$J$4*'Punto de Medida'!D602</f>
        <v>2380.6727344320002</v>
      </c>
      <c r="D602" s="9">
        <f ca="1">IF($I$13="SI",B602,'Energía Transada'!B602*'Energía Transada'!$I$15)</f>
        <v>417.05856442209148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$J$3*'Punto de Medida'!C603</f>
        <v>1128.2202789423</v>
      </c>
      <c r="C603" s="20">
        <f>$J$4*'Punto de Medida'!D603</f>
        <v>2351.3287499519997</v>
      </c>
      <c r="D603" s="9">
        <f ca="1">IF($I$13="SI",B603,'Energía Transada'!B603*'Energía Transada'!$I$15)</f>
        <v>827.92146183936075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$J$3*'Punto de Medida'!C604</f>
        <v>1706.2535873249999</v>
      </c>
      <c r="C604" s="20">
        <f>$J$4*'Punto de Medida'!D604</f>
        <v>2581.0053750719999</v>
      </c>
      <c r="D604" s="9">
        <f ca="1">IF($I$13="SI",B604,'Energía Transada'!B604*'Energía Transada'!$I$15)</f>
        <v>1252.099426550915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$J$3*'Punto de Medida'!C605</f>
        <v>1179.3614146896</v>
      </c>
      <c r="C605" s="20">
        <f>$J$4*'Punto de Medida'!D605</f>
        <v>2345.336390592</v>
      </c>
      <c r="D605" s="9">
        <f ca="1">IF($I$13="SI",B605,'Energía Transada'!B605*'Energía Transada'!$I$15)</f>
        <v>865.45034219925299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$J$3*'Punto de Medida'!C606</f>
        <v>1196.4717700409999</v>
      </c>
      <c r="C606" s="20">
        <f>$J$4*'Punto de Medida'!D606</f>
        <v>2606.7009374400004</v>
      </c>
      <c r="D606" s="9">
        <f ca="1">IF($I$13="SI",B606,'Energía Transada'!B606*'Energía Transada'!$I$15)</f>
        <v>878.00642781437989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$J$3*'Punto de Medida'!C607</f>
        <v>1586.5083241500001</v>
      </c>
      <c r="C607" s="20">
        <f>$J$4*'Punto de Medida'!D607</f>
        <v>2318.6498905920002</v>
      </c>
      <c r="D607" s="9">
        <f ca="1">IF($I$13="SI",B607,'Energía Transada'!B607*'Energía Transada'!$I$15)</f>
        <v>1164.2268052316745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$J$3*'Punto de Medida'!C608</f>
        <v>1755.1657598999998</v>
      </c>
      <c r="C608" s="20">
        <f>$J$4*'Punto de Medida'!D608</f>
        <v>2313.2653593599998</v>
      </c>
      <c r="D608" s="9">
        <f ca="1">IF($I$13="SI",B608,'Energía Transada'!B608*'Energía Transada'!$I$15)</f>
        <v>1287.9926277066302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$J$3*'Punto de Medida'!C609</f>
        <v>1704.0829872749998</v>
      </c>
      <c r="C609" s="20">
        <f>$J$4*'Punto de Medida'!D609</f>
        <v>2233.5357188159996</v>
      </c>
      <c r="D609" s="9">
        <f ca="1">IF($I$13="SI",B609,'Energía Transada'!B609*'Energía Transada'!$I$15)</f>
        <v>1250.5065759347665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$J$3*'Punto de Medida'!C610</f>
        <v>1459.8492495749999</v>
      </c>
      <c r="C610" s="20">
        <f>$J$4*'Punto de Medida'!D610</f>
        <v>2194.6218282240002</v>
      </c>
      <c r="D610" s="9">
        <f ca="1">IF($I$13="SI",B610,'Energía Transada'!B610*'Energía Transada'!$I$15)</f>
        <v>1071.2806243000005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$J$3*'Punto de Medida'!C611</f>
        <v>1597.47260775</v>
      </c>
      <c r="C611" s="20">
        <f>$J$4*'Punto de Medida'!D611</f>
        <v>2368.1424374399999</v>
      </c>
      <c r="D611" s="9">
        <f ca="1">IF($I$13="SI",B611,'Energía Transada'!B611*'Energía Transada'!$I$15)</f>
        <v>1172.2727213311823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$J$3*'Punto de Medida'!C612</f>
        <v>904.57178135069989</v>
      </c>
      <c r="C612" s="20">
        <f>$J$4*'Punto de Medida'!D612</f>
        <v>2238.6697499520001</v>
      </c>
      <c r="D612" s="9">
        <f ca="1">IF($I$13="SI",B612,'Energía Transada'!B612*'Energía Transada'!$I$15)</f>
        <v>663.80156919055651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$J$3*'Punto de Medida'!C613</f>
        <v>761.51451326939991</v>
      </c>
      <c r="C613" s="20">
        <f>$J$4*'Punto de Medida'!D613</f>
        <v>2169.5799375360002</v>
      </c>
      <c r="D613" s="9">
        <f ca="1">IF($I$13="SI",B613,'Energía Transada'!B613*'Energía Transada'!$I$15)</f>
        <v>558.82190810198585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$J$3*'Punto de Medida'!C614</f>
        <v>880.36549860900004</v>
      </c>
      <c r="C614" s="20">
        <f>$J$4*'Punto de Medida'!D614</f>
        <v>1795.6973905919997</v>
      </c>
      <c r="D614" s="9">
        <f ca="1">IF($I$13="SI",B614,'Energía Transada'!B614*'Energía Transada'!$I$15)</f>
        <v>646.03828185451141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$J$3*'Punto de Medida'!C615</f>
        <v>793.59778690559995</v>
      </c>
      <c r="C615" s="20">
        <f>$J$4*'Punto de Medida'!D615</f>
        <v>1585.101773376</v>
      </c>
      <c r="D615" s="9">
        <f ca="1">IF($I$13="SI",B615,'Energía Transada'!B615*'Energía Transada'!$I$15)</f>
        <v>582.36556469569393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$J$3*'Punto de Medida'!C616</f>
        <v>589.0834390233</v>
      </c>
      <c r="C616" s="20">
        <f>$J$4*'Punto de Medida'!D616</f>
        <v>1293.1052109120001</v>
      </c>
      <c r="D616" s="9">
        <f ca="1">IF($I$13="SI",B616,'Energía Transada'!B616*'Energía Transada'!$I$15)</f>
        <v>432.28687791249268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$J$3*'Punto de Medida'!C617</f>
        <v>638.87085527639999</v>
      </c>
      <c r="C617" s="20">
        <f>$J$4*'Punto de Medida'!D617</f>
        <v>1181.583796896</v>
      </c>
      <c r="D617" s="9">
        <f ca="1">IF($I$13="SI",B617,'Energía Transada'!B617*'Energía Transada'!$I$15)</f>
        <v>468.82235880644976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$J$3*'Punto de Medida'!C618</f>
        <v>573.01201538160001</v>
      </c>
      <c r="C618" s="20">
        <f>$J$4*'Punto de Medida'!D618</f>
        <v>1691.9951250240001</v>
      </c>
      <c r="D618" s="9">
        <f ca="1">IF($I$13="SI",B618,'Energía Transada'!B618*'Energía Transada'!$I$15)</f>
        <v>420.49319116210904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$J$3*'Punto de Medida'!C619</f>
        <v>222.25184756190001</v>
      </c>
      <c r="C619" s="20">
        <f>$J$4*'Punto de Medida'!D619</f>
        <v>1641.6221016000004</v>
      </c>
      <c r="D619" s="9">
        <f ca="1">IF($I$13="SI",B619,'Energía Transada'!B619*'Energía Transada'!$I$15)</f>
        <v>163.09498948419238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$J$3*'Punto de Medida'!C620</f>
        <v>152.9829184731</v>
      </c>
      <c r="C620" s="20">
        <f>$J$4*'Punto de Medida'!D620</f>
        <v>1611.386695296</v>
      </c>
      <c r="D620" s="9">
        <f ca="1">IF($I$13="SI",B620,'Energía Transada'!B620*'Energía Transada'!$I$15)</f>
        <v>112.26339737257842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$J$3*'Punto de Medida'!C621</f>
        <v>396.05576864789992</v>
      </c>
      <c r="C621" s="20">
        <f>$J$4*'Punto de Medida'!D621</f>
        <v>1059.5508047999999</v>
      </c>
      <c r="D621" s="9">
        <f ca="1">IF($I$13="SI",B621,'Energía Transada'!B621*'Energía Transada'!$I$15)</f>
        <v>290.6374553525028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$J$3*'Punto de Medida'!C622</f>
        <v>713.58841495770002</v>
      </c>
      <c r="C622" s="20">
        <f>$J$4*'Punto de Medida'!D622</f>
        <v>1207.8755859840001</v>
      </c>
      <c r="D622" s="9">
        <f ca="1">IF($I$13="SI",B622,'Energía Transada'!B622*'Energía Transada'!$I$15)</f>
        <v>523.6523174510553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$J$3*'Punto de Medida'!C623</f>
        <v>844.70316459060007</v>
      </c>
      <c r="C623" s="20">
        <f>$J$4*'Punto de Medida'!D623</f>
        <v>1044.718687584</v>
      </c>
      <c r="D623" s="9">
        <f ca="1">IF($I$13="SI",B623,'Energía Transada'!B623*'Energía Transada'!$I$15)</f>
        <v>619.86820473021317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$J$3*'Punto de Medida'!C624</f>
        <v>1214.3349179249999</v>
      </c>
      <c r="C624" s="20">
        <f>$J$4*'Punto de Medida'!D624</f>
        <v>864.10224614400011</v>
      </c>
      <c r="D624" s="9">
        <f ca="1">IF($I$13="SI",B624,'Energía Transada'!B624*'Energía Transada'!$I$15)</f>
        <v>891.11493488982342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$J$3*'Punto de Medida'!C625</f>
        <v>875.97028594829999</v>
      </c>
      <c r="C625" s="20">
        <f>$J$4*'Punto de Medida'!D625</f>
        <v>631.54833984000004</v>
      </c>
      <c r="D625" s="9">
        <f ca="1">IF($I$13="SI",B625,'Energía Transada'!B625*'Energía Transada'!$I$15)</f>
        <v>642.81294460516403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$J$3*'Punto de Medida'!C626</f>
        <v>1183.5526291499998</v>
      </c>
      <c r="C626" s="20">
        <f>$J$4*'Punto de Medida'!D626</f>
        <v>403.763876928</v>
      </c>
      <c r="D626" s="9">
        <f ca="1">IF($I$13="SI",B626,'Energía Transada'!B626*'Energía Transada'!$I$15)</f>
        <v>868.5259795262026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$J$3*'Punto de Medida'!C627</f>
        <v>854.76345150660006</v>
      </c>
      <c r="C627" s="20">
        <f>$J$4*'Punto de Medida'!D627</f>
        <v>741.35479689600004</v>
      </c>
      <c r="D627" s="9">
        <f ca="1">IF($I$13="SI",B627,'Energía Transada'!B627*'Energía Transada'!$I$15)</f>
        <v>627.25074128400263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$J$3*'Punto de Medida'!C628</f>
        <v>551.47636465139988</v>
      </c>
      <c r="C628" s="20">
        <f>$J$4*'Punto de Medida'!D628</f>
        <v>982.28439839999987</v>
      </c>
      <c r="D628" s="9">
        <f ca="1">IF($I$13="SI",B628,'Energía Transada'!B628*'Energía Transada'!$I$15)</f>
        <v>404.6896927079556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487.82547830550004</v>
      </c>
      <c r="C629" s="20">
        <f>$J$4*'Punto de Medida'!D629</f>
        <v>1316.7517733759998</v>
      </c>
      <c r="D629" s="9">
        <f ca="1">IF($I$13="SI",B629,'Energía Transada'!B629*'Energía Transada'!$I$15)</f>
        <v>357.98078678377527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$J$3*'Punto de Medida'!C630</f>
        <v>444.65240458950001</v>
      </c>
      <c r="C630" s="20">
        <f>$J$4*'Punto de Medida'!D630</f>
        <v>1582.8415547520001</v>
      </c>
      <c r="D630" s="9">
        <f ca="1">IF($I$13="SI",B630,'Energía Transada'!B630*'Energía Transada'!$I$15)</f>
        <v>326.29910637952042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$J$3*'Punto de Medida'!C631</f>
        <v>220.75619009489998</v>
      </c>
      <c r="C631" s="20">
        <f>$J$4*'Punto de Medida'!D631</f>
        <v>1842.701343744</v>
      </c>
      <c r="D631" s="9">
        <f ca="1">IF($I$13="SI",B631,'Energía Transada'!B631*'Energía Transada'!$I$15)</f>
        <v>161.99743172920282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$J$3*'Punto de Medida'!C632</f>
        <v>240.97058611229997</v>
      </c>
      <c r="C632" s="20">
        <f>$J$4*'Punto de Medida'!D632</f>
        <v>1460.4885704640001</v>
      </c>
      <c r="D632" s="9">
        <f ca="1">IF($I$13="SI",B632,'Energía Transada'!B632*'Energía Transada'!$I$15)</f>
        <v>176.83135433571312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$J$3*'Punto de Medida'!C633</f>
        <v>322.5937245957</v>
      </c>
      <c r="C633" s="20">
        <f>$J$4*'Punto de Medida'!D633</f>
        <v>1774.0919765760002</v>
      </c>
      <c r="D633" s="9">
        <f ca="1">IF($I$13="SI",B633,'Energía Transada'!B633*'Energía Transada'!$I$15)</f>
        <v>236.7288312685393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$J$3*'Punto de Medida'!C634</f>
        <v>146.9918321607</v>
      </c>
      <c r="C634" s="20">
        <f>$J$4*'Punto de Medida'!D634</f>
        <v>2291.862281184</v>
      </c>
      <c r="D634" s="9">
        <f ca="1">IF($I$13="SI",B634,'Energía Transada'!B634*'Energía Transada'!$I$15)</f>
        <v>107.86696076321513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$J$3*'Punto de Medida'!C635</f>
        <v>189.65812749689999</v>
      </c>
      <c r="C635" s="20">
        <f>$J$4*'Punto de Medida'!D635</f>
        <v>1042.352414016</v>
      </c>
      <c r="D635" s="9">
        <f ca="1">IF($I$13="SI",B635,'Energía Transada'!B635*'Energía Transada'!$I$15)</f>
        <v>139.17675218012971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$J$3*'Punto de Medida'!C636</f>
        <v>140.14462965809997</v>
      </c>
      <c r="C636" s="20">
        <f>$J$4*'Punto de Medida'!D636</f>
        <v>1351.7567110079999</v>
      </c>
      <c r="D636" s="9">
        <f ca="1">IF($I$13="SI",B636,'Energía Transada'!B636*'Energía Transada'!$I$15)</f>
        <v>102.84228073284257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$J$3*'Punto de Medida'!C637</f>
        <v>198.71174447039999</v>
      </c>
      <c r="C637" s="20">
        <f>$J$4*'Punto de Medida'!D637</f>
        <v>1390.631812416</v>
      </c>
      <c r="D637" s="9">
        <f ca="1">IF($I$13="SI",B637,'Energía Transada'!B637*'Energía Transada'!$I$15)</f>
        <v>145.82056450963412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$J$3*'Punto de Medida'!C638</f>
        <v>341.81323845809999</v>
      </c>
      <c r="C638" s="20">
        <f>$J$4*'Punto de Medida'!D638</f>
        <v>928.43470310400005</v>
      </c>
      <c r="D638" s="9">
        <f ca="1">IF($I$13="SI",B638,'Energía Transada'!B638*'Energía Transada'!$I$15)</f>
        <v>250.83267987842044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$J$3*'Punto de Medida'!C639</f>
        <v>588.84007429350004</v>
      </c>
      <c r="C639" s="20">
        <f>$J$4*'Punto de Medida'!D639</f>
        <v>800.31832031999988</v>
      </c>
      <c r="D639" s="9">
        <f ca="1">IF($I$13="SI",B639,'Energía Transada'!B639*'Energía Transada'!$I$15)</f>
        <v>432.10828966459746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$J$3*'Punto de Medida'!C640</f>
        <v>373.86538804560001</v>
      </c>
      <c r="C640" s="20">
        <f>$J$4*'Punto de Medida'!D640</f>
        <v>1247.8281562560001</v>
      </c>
      <c r="D640" s="9">
        <f ca="1">IF($I$13="SI",B640,'Energía Transada'!B640*'Energía Transada'!$I$15)</f>
        <v>274.35349672320791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$J$3*'Punto de Medida'!C641</f>
        <v>211.41767838389998</v>
      </c>
      <c r="C641" s="20">
        <f>$J$4*'Punto de Medida'!D641</f>
        <v>2238.694687488</v>
      </c>
      <c r="D641" s="9">
        <f ca="1">IF($I$13="SI",B641,'Energía Transada'!B641*'Energía Transada'!$I$15)</f>
        <v>155.14455520191385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$J$3*'Punto de Medida'!C642</f>
        <v>226.05336576629995</v>
      </c>
      <c r="C642" s="20">
        <f>$J$4*'Punto de Medida'!D642</f>
        <v>1781.239664064</v>
      </c>
      <c r="D642" s="9">
        <f ca="1">IF($I$13="SI",B642,'Energía Transada'!B642*'Energía Transada'!$I$15)</f>
        <v>165.88465615455783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287.67521154599996</v>
      </c>
      <c r="C643" s="20">
        <f>$J$4*'Punto de Medida'!D643</f>
        <v>1127.0676796799999</v>
      </c>
      <c r="D643" s="9">
        <f ca="1">IF($I$13="SI",B643,'Energía Transada'!B643*'Energía Transada'!$I$15)</f>
        <v>211.10459200520395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575.25438486180008</v>
      </c>
      <c r="C644" s="20">
        <f>$J$4*'Punto de Medida'!D644</f>
        <v>869.93414064000001</v>
      </c>
      <c r="D644" s="9">
        <f ca="1">IF($I$13="SI",B644,'Energía Transada'!B644*'Energía Transada'!$I$15)</f>
        <v>422.13870831215678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379.25485831889995</v>
      </c>
      <c r="C645" s="20">
        <f>$J$4*'Punto de Medida'!D645</f>
        <v>660.57888278399992</v>
      </c>
      <c r="D645" s="9">
        <f ca="1">IF($I$13="SI",B645,'Energía Transada'!B645*'Energía Transada'!$I$15)</f>
        <v>278.30844966147049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338.04445820129996</v>
      </c>
      <c r="C646" s="20">
        <f>$J$4*'Punto de Medida'!D646</f>
        <v>649.10733993600002</v>
      </c>
      <c r="D646" s="9">
        <f ca="1">IF($I$13="SI",B646,'Energía Transada'!B646*'Energía Transada'!$I$15)</f>
        <v>248.06703728379662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619.16476813739996</v>
      </c>
      <c r="C647" s="20">
        <f>$J$4*'Punto de Medida'!D647</f>
        <v>446.33573433600009</v>
      </c>
      <c r="D647" s="9">
        <f ca="1">IF($I$13="SI",B647,'Energía Transada'!B647*'Energía Transada'!$I$15)</f>
        <v>454.36144831249015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716.73323597670003</v>
      </c>
      <c r="C648" s="20">
        <f>$J$4*'Punto de Medida'!D648</f>
        <v>372.69665625599998</v>
      </c>
      <c r="D648" s="9">
        <f ca="1">IF($I$13="SI",B648,'Energía Transada'!B648*'Energía Transada'!$I$15)</f>
        <v>525.96008027350206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$J$3*'Punto de Medida'!C649</f>
        <v>608.32463347980001</v>
      </c>
      <c r="C649" s="20">
        <f>$J$4*'Punto de Medida'!D649</f>
        <v>438.20833017600006</v>
      </c>
      <c r="D649" s="9">
        <f ca="1">IF($I$13="SI",B649,'Energía Transada'!B649*'Energía Transada'!$I$15)</f>
        <v>446.40663638456635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$J$3*'Punto de Medida'!C650</f>
        <v>660.06389752680002</v>
      </c>
      <c r="C650" s="20">
        <f>$J$4*'Punto de Medida'!D650</f>
        <v>508.48634764799993</v>
      </c>
      <c r="D650" s="9">
        <f ca="1">IF($I$13="SI",B650,'Energía Transada'!B650*'Energía Transada'!$I$15)</f>
        <v>484.37444100907061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$J$3*'Punto de Medida'!C651</f>
        <v>585.70179155940002</v>
      </c>
      <c r="C651" s="20">
        <f>$J$4*'Punto de Medida'!D651</f>
        <v>814.80898828800002</v>
      </c>
      <c r="D651" s="9">
        <f ca="1">IF($I$13="SI",B651,'Energía Transada'!B651*'Energía Transada'!$I$15)</f>
        <v>429.80532482929323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$J$3*'Punto de Medida'!C652</f>
        <v>798.26285286179996</v>
      </c>
      <c r="C652" s="20">
        <f>$J$4*'Punto de Medida'!D652</f>
        <v>969.71453903999998</v>
      </c>
      <c r="D652" s="9">
        <f ca="1">IF($I$13="SI",B652,'Energía Transada'!B652*'Energía Transada'!$I$15)</f>
        <v>585.78892828711514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$J$3*'Punto de Medida'!C653</f>
        <v>534.58976747010001</v>
      </c>
      <c r="C653" s="20">
        <f>$J$4*'Punto de Medida'!D653</f>
        <v>1436.6366015040001</v>
      </c>
      <c r="D653" s="9">
        <f ca="1">IF($I$13="SI",B653,'Energía Transada'!B653*'Energía Transada'!$I$15)</f>
        <v>392.29780746641296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$J$3*'Punto de Medida'!C654</f>
        <v>818.41519403159998</v>
      </c>
      <c r="C654" s="20">
        <f>$J$4*'Punto de Medida'!D654</f>
        <v>1225.3165545600002</v>
      </c>
      <c r="D654" s="9">
        <f ca="1">IF($I$13="SI",B654,'Energía Transada'!B654*'Energía Transada'!$I$15)</f>
        <v>600.57731320821233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$J$3*'Punto de Medida'!C655</f>
        <v>1211.4884412749998</v>
      </c>
      <c r="C655" s="20">
        <f>$J$4*'Punto de Medida'!D655</f>
        <v>1655.6501953920003</v>
      </c>
      <c r="D655" s="9">
        <f ca="1">IF($I$13="SI",B655,'Energía Transada'!B655*'Energía Transada'!$I$15)</f>
        <v>889.0261060031728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$J$3*'Punto de Medida'!C656</f>
        <v>1047.9721409889</v>
      </c>
      <c r="C656" s="20">
        <f>$J$4*'Punto de Medida'!D656</f>
        <v>2133.6659063040001</v>
      </c>
      <c r="D656" s="9">
        <f ca="1">IF($I$13="SI",B656,'Energía Transada'!B656*'Energía Transada'!$I$15)</f>
        <v>769.03300102694573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$J$3*'Punto de Medida'!C657</f>
        <v>604.89901140059999</v>
      </c>
      <c r="C657" s="20">
        <f>$J$4*'Punto de Medida'!D657</f>
        <v>1692.977671872</v>
      </c>
      <c r="D657" s="9">
        <f ca="1">IF($I$13="SI",B657,'Energía Transada'!B657*'Energía Transada'!$I$15)</f>
        <v>443.8928134260043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$J$3*'Punto de Medida'!C658</f>
        <v>842.80295582609995</v>
      </c>
      <c r="C658" s="20">
        <f>$J$4*'Punto de Medida'!D658</f>
        <v>1442.561109408</v>
      </c>
      <c r="D658" s="9">
        <f ca="1">IF($I$13="SI",B658,'Energía Transada'!B658*'Energía Transada'!$I$15)</f>
        <v>618.47377524913713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$J$3*'Punto de Medida'!C659</f>
        <v>742.01515310129992</v>
      </c>
      <c r="C659" s="20">
        <f>$J$4*'Punto de Medida'!D659</f>
        <v>1296.3081562560001</v>
      </c>
      <c r="D659" s="9">
        <f ca="1">IF($I$13="SI",B659,'Energía Transada'!B659*'Energía Transada'!$I$15)</f>
        <v>544.51269998312421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$J$3*'Punto de Medida'!C660</f>
        <v>1340.0759255999999</v>
      </c>
      <c r="C660" s="20">
        <f>$J$4*'Punto de Medida'!D660</f>
        <v>1577.3409141120001</v>
      </c>
      <c r="D660" s="9">
        <f ca="1">IF($I$13="SI",B660,'Energía Transada'!B660*'Energía Transada'!$I$15)</f>
        <v>983.38741113447736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$J$3*'Punto de Medida'!C661</f>
        <v>2153.8876632000001</v>
      </c>
      <c r="C661" s="20">
        <f>$J$4*'Punto de Medida'!D661</f>
        <v>1310.808890688</v>
      </c>
      <c r="D661" s="9">
        <f ca="1">IF($I$13="SI",B661,'Energía Transada'!B661*'Energía Transada'!$I$15)</f>
        <v>1580.5865716454728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$J$3*'Punto de Medida'!C662</f>
        <v>2141.3559623249998</v>
      </c>
      <c r="C662" s="20">
        <f>$J$4*'Punto de Medida'!D662</f>
        <v>1611.9427500479997</v>
      </c>
      <c r="D662" s="9">
        <f ca="1">IF($I$13="SI",B662,'Energía Transada'!B662*'Energía Transada'!$I$15)</f>
        <v>1571.3904383181311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$J$3*'Punto de Medida'!C663</f>
        <v>987.23626688189995</v>
      </c>
      <c r="C663" s="20">
        <f>$J$4*'Punto de Medida'!D663</f>
        <v>2498.1352030079997</v>
      </c>
      <c r="D663" s="9">
        <f ca="1">IF($I$13="SI",B663,'Energía Transada'!B663*'Energía Transada'!$I$15)</f>
        <v>724.46321743477313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$J$3*'Punto de Medida'!C664</f>
        <v>711.42973607879992</v>
      </c>
      <c r="C664" s="20">
        <f>$J$4*'Punto de Medida'!D664</f>
        <v>2676.1332187199996</v>
      </c>
      <c r="D664" s="9">
        <f ca="1">IF($I$13="SI",B664,'Energía Transada'!B664*'Energía Transada'!$I$15)</f>
        <v>522.06821494339931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$J$3*'Punto de Medida'!C665</f>
        <v>321.6358997607</v>
      </c>
      <c r="C665" s="20">
        <f>$J$4*'Punto de Medida'!D665</f>
        <v>2454.4412812800001</v>
      </c>
      <c r="D665" s="9">
        <f ca="1">IF($I$13="SI",B665,'Energía Transada'!B665*'Energía Transada'!$I$15)</f>
        <v>236.02595103107126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$J$3*'Punto de Medida'!C666</f>
        <v>557.18971948019998</v>
      </c>
      <c r="C666" s="20">
        <f>$J$4*'Punto de Medida'!D666</f>
        <v>2807.7753749760004</v>
      </c>
      <c r="D666" s="9">
        <f ca="1">IF($I$13="SI",B666,'Energía Transada'!B666*'Energía Transada'!$I$15)</f>
        <v>408.88232172744256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$J$3*'Punto de Medida'!C667</f>
        <v>295.76181820439996</v>
      </c>
      <c r="C667" s="20">
        <f>$J$4*'Punto de Medida'!D667</f>
        <v>2823.4564219200006</v>
      </c>
      <c r="D667" s="9">
        <f ca="1">IF($I$13="SI",B667,'Energía Transada'!B667*'Energía Transada'!$I$15)</f>
        <v>217.03878351984241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$J$3*'Punto de Medida'!C668</f>
        <v>84.469043584199994</v>
      </c>
      <c r="C668" s="20">
        <f>$J$4*'Punto de Medida'!D668</f>
        <v>2899.7123906880001</v>
      </c>
      <c r="D668" s="9">
        <f ca="1">IF($I$13="SI",B668,'Energía Transada'!B668*'Energía Transada'!$I$15)</f>
        <v>61.985886399742796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119.37935475119998</v>
      </c>
      <c r="C669" s="20">
        <f>$J$4*'Punto de Medida'!D669</f>
        <v>2990.8542656640002</v>
      </c>
      <c r="D669" s="9">
        <f ca="1">IF($I$13="SI",B669,'Energía Transada'!B669*'Energía Transada'!$I$15)</f>
        <v>87.604106878589334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$J$3*'Punto de Medida'!C670</f>
        <v>117.40935012659999</v>
      </c>
      <c r="C670" s="20">
        <f>$J$4*'Punto de Medida'!D670</f>
        <v>2993.9819063039999</v>
      </c>
      <c r="D670" s="9">
        <f ca="1">IF($I$13="SI",B670,'Energía Transada'!B670*'Energía Transada'!$I$15)</f>
        <v>86.158459127816599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$J$3*'Punto de Medida'!C671</f>
        <v>91.390270974899991</v>
      </c>
      <c r="C671" s="20">
        <f>$J$4*'Punto de Medida'!D671</f>
        <v>2565.4729686720002</v>
      </c>
      <c r="D671" s="9">
        <f ca="1">IF($I$13="SI",B671,'Energía Transada'!B671*'Energía Transada'!$I$15)</f>
        <v>67.064888085834653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$J$3*'Punto de Medida'!C672</f>
        <v>239.01788054429997</v>
      </c>
      <c r="C672" s="20">
        <f>$J$4*'Punto de Medida'!D672</f>
        <v>2900.8275937920002</v>
      </c>
      <c r="D672" s="9">
        <f ca="1">IF($I$13="SI",B672,'Energía Transada'!B672*'Energía Transada'!$I$15)</f>
        <v>175.39840114512162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$J$3*'Punto de Medida'!C673</f>
        <v>108.2757239676</v>
      </c>
      <c r="C673" s="20">
        <f>$J$4*'Punto de Medida'!D673</f>
        <v>2860.3711406400002</v>
      </c>
      <c r="D673" s="9">
        <f ca="1">IF($I$13="SI",B673,'Energía Transada'!B673*'Energía Transada'!$I$15)</f>
        <v>79.455933687888546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$J$3*'Punto de Medida'!C674</f>
        <v>127.8440843157</v>
      </c>
      <c r="C674" s="20">
        <f>$J$4*'Punto de Medida'!D674</f>
        <v>2811.0142500480001</v>
      </c>
      <c r="D674" s="9">
        <f ca="1">IF($I$13="SI",B674,'Energía Transada'!B674*'Energía Transada'!$I$15)</f>
        <v>93.815776182819363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$J$3*'Punto de Medida'!C675</f>
        <v>25.746995401799992</v>
      </c>
      <c r="C675" s="20">
        <f>$J$4*'Punto de Medida'!D675</f>
        <v>2101.871226624</v>
      </c>
      <c r="D675" s="9">
        <f ca="1">IF($I$13="SI",B675,'Energía Transada'!B675*'Energía Transada'!$I$15)</f>
        <v>18.893907926396817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$J$3*'Punto de Medida'!C676</f>
        <v>1.1159245725</v>
      </c>
      <c r="C676" s="20">
        <f>$J$4*'Punto de Medida'!D676</f>
        <v>1711.6242421440002</v>
      </c>
      <c r="D676" s="9">
        <f ca="1">IF($I$13="SI",B676,'Energía Transada'!B676*'Energía Transada'!$I$15)</f>
        <v>0.81889850821757315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$J$3*'Punto de Medida'!C677</f>
        <v>1.6185645294</v>
      </c>
      <c r="C677" s="20">
        <f>$J$4*'Punto de Medida'!D677</f>
        <v>1617.0588984000001</v>
      </c>
      <c r="D677" s="9">
        <f ca="1">IF($I$13="SI",B677,'Energía Transada'!B677*'Energía Transada'!$I$15)</f>
        <v>1.1877505982417447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$J$3*'Punto de Medida'!C678</f>
        <v>14.123797576199999</v>
      </c>
      <c r="C678" s="20">
        <f>$J$4*'Punto de Medida'!D678</f>
        <v>652.90623043200003</v>
      </c>
      <c r="D678" s="9">
        <f ca="1">IF($I$13="SI",B678,'Energía Transada'!B678*'Energía Transada'!$I$15)</f>
        <v>10.364461049196185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$J$3*'Punto de Medida'!C679</f>
        <v>104.0388108591</v>
      </c>
      <c r="C679" s="20">
        <f>$J$4*'Punto de Medida'!D679</f>
        <v>476.58280655999999</v>
      </c>
      <c r="D679" s="9">
        <f ca="1">IF($I$13="SI",B679,'Energía Transada'!B679*'Energía Transada'!$I$15)</f>
        <v>76.346761339236693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$J$3*'Punto de Medida'!C680</f>
        <v>78.814275131700001</v>
      </c>
      <c r="C680" s="20">
        <f>$J$4*'Punto de Medida'!D680</f>
        <v>359.99907427199997</v>
      </c>
      <c r="D680" s="9">
        <f ca="1">IF($I$13="SI",B680,'Energía Transada'!B680*'Energía Transada'!$I$15)</f>
        <v>57.836249798682971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$J$3*'Punto de Medida'!C681</f>
        <v>140.6228665308</v>
      </c>
      <c r="C681" s="20">
        <f>$J$4*'Punto de Medida'!D681</f>
        <v>1031.9247890880001</v>
      </c>
      <c r="D681" s="9">
        <f ca="1">IF($I$13="SI",B681,'Energía Transada'!B681*'Energía Transada'!$I$15)</f>
        <v>103.19322511679079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$J$3*'Punto de Medida'!C682</f>
        <v>304.22737025369997</v>
      </c>
      <c r="C682" s="20">
        <f>$J$4*'Punto de Medida'!D682</f>
        <v>1416.8785780800001</v>
      </c>
      <c r="D682" s="9">
        <f ca="1">IF($I$13="SI",B682,'Energía Transada'!B682*'Energía Transada'!$I$15)</f>
        <v>223.25105638778305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$J$3*'Punto de Medida'!C683</f>
        <v>118.35831639930001</v>
      </c>
      <c r="C683" s="20">
        <f>$J$4*'Punto de Medida'!D683</f>
        <v>1556.1753047040002</v>
      </c>
      <c r="D683" s="9">
        <f ca="1">IF($I$13="SI",B683,'Energía Transada'!B683*'Energía Transada'!$I$15)</f>
        <v>86.85483868985267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93.608019046500004</v>
      </c>
      <c r="C684" s="20">
        <f>$J$4*'Punto de Medida'!D684</f>
        <v>886.88478518400007</v>
      </c>
      <c r="D684" s="9">
        <f ca="1">IF($I$13="SI",B684,'Energía Transada'!B684*'Energía Transada'!$I$15)</f>
        <v>68.692337316894267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74.537913278399998</v>
      </c>
      <c r="C685" s="20">
        <f>$J$4*'Punto de Medida'!D685</f>
        <v>840.68573452800013</v>
      </c>
      <c r="D685" s="9">
        <f ca="1">IF($I$13="SI",B685,'Energía Transada'!B685*'Energía Transada'!$I$15)</f>
        <v>54.698128792510836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247.16372127629998</v>
      </c>
      <c r="C686" s="20">
        <f>$J$4*'Punto de Medida'!D686</f>
        <v>937.74236726399988</v>
      </c>
      <c r="D686" s="9">
        <f ca="1">IF($I$13="SI",B686,'Energía Transada'!B686*'Energía Transada'!$I$15)</f>
        <v>181.37606037765255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199.89537027329999</v>
      </c>
      <c r="C687" s="20">
        <f>$J$4*'Punto de Medida'!D687</f>
        <v>370.88272848000003</v>
      </c>
      <c r="D687" s="9">
        <f ca="1">IF($I$13="SI",B687,'Energía Transada'!B687*'Energía Transada'!$I$15)</f>
        <v>146.68914418622569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322.81816290839993</v>
      </c>
      <c r="C688" s="20">
        <f>$J$4*'Punto de Medida'!D688</f>
        <v>421.13836531199996</v>
      </c>
      <c r="D688" s="9">
        <f ca="1">IF($I$13="SI",B688,'Energía Transada'!B688*'Energía Transada'!$I$15)</f>
        <v>236.89353075091122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$J$3*'Punto de Medida'!C689</f>
        <v>83.233461740699994</v>
      </c>
      <c r="C689" s="20">
        <f>$J$4*'Punto de Medida'!D689</f>
        <v>513.39583593600003</v>
      </c>
      <c r="D689" s="9">
        <f ca="1">IF($I$13="SI",B689,'Energía Transada'!B689*'Energía Transada'!$I$15)</f>
        <v>61.079179841470577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$J$3*'Punto de Medida'!C690</f>
        <v>9.2245376999999986E-3</v>
      </c>
      <c r="C690" s="20">
        <f>$J$4*'Punto de Medida'!D690</f>
        <v>1760.866828128</v>
      </c>
      <c r="D690" s="9">
        <f ca="1">IF($I$13="SI",B690,'Energía Transada'!B690*'Energía Transada'!$I$15)</f>
        <v>6.7692390217769507E-3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$J$3*'Punto de Medida'!C691</f>
        <v>5.5968372152999999</v>
      </c>
      <c r="C691" s="20">
        <f>$J$4*'Punto de Medida'!D691</f>
        <v>1522.50487488</v>
      </c>
      <c r="D691" s="9">
        <f ca="1">IF($I$13="SI",B691,'Energía Transada'!B691*'Energía Transada'!$I$15)</f>
        <v>4.1071249431114811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5.3377672539000001</v>
      </c>
      <c r="C692" s="20">
        <f>$J$4*'Punto de Medida'!D692</f>
        <v>787.17015225600005</v>
      </c>
      <c r="D692" s="9">
        <f ca="1">IF($I$13="SI",B692,'Energía Transada'!B692*'Energía Transada'!$I$15)</f>
        <v>3.9170117310337496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63.975426704099995</v>
      </c>
      <c r="C693" s="20">
        <f>$J$4*'Punto de Medida'!D693</f>
        <v>2002.0490156159999</v>
      </c>
      <c r="D693" s="9">
        <f ca="1">IF($I$13="SI",B693,'Energía Transada'!B693*'Energía Transada'!$I$15)</f>
        <v>46.947063252852764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241.36823518769995</v>
      </c>
      <c r="C694" s="20">
        <f>$J$4*'Punto de Medida'!D694</f>
        <v>2300.464593792</v>
      </c>
      <c r="D694" s="9">
        <f ca="1">IF($I$13="SI",B694,'Energía Transada'!B694*'Energía Transada'!$I$15)</f>
        <v>177.12316100675866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85.348943648700001</v>
      </c>
      <c r="C695" s="20">
        <f>$J$4*'Punto de Medida'!D695</f>
        <v>2127.122343648</v>
      </c>
      <c r="D695" s="9">
        <f ca="1">IF($I$13="SI",B695,'Energía Transada'!B695*'Energía Transada'!$I$15)</f>
        <v>62.631583132260623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75.263622683400001</v>
      </c>
      <c r="C696" s="20">
        <f>$J$4*'Punto de Medida'!D696</f>
        <v>2524.9882500480003</v>
      </c>
      <c r="D696" s="9">
        <f ca="1">IF($I$13="SI",B696,'Energía Transada'!B696*'Energía Transada'!$I$15)</f>
        <v>55.230675851513752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139.73617134450001</v>
      </c>
      <c r="C697" s="20">
        <f>$J$4*'Punto de Medida'!D697</f>
        <v>2018.0257031039998</v>
      </c>
      <c r="D697" s="9">
        <f ca="1">IF($I$13="SI",B697,'Energía Transada'!B697*'Energía Transada'!$I$15)</f>
        <v>102.54254192260494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$J$3*'Punto de Medida'!C698</f>
        <v>73.122689108399996</v>
      </c>
      <c r="C698" s="20">
        <f>$J$4*'Punto de Medida'!D698</f>
        <v>1297.4024766719999</v>
      </c>
      <c r="D698" s="9">
        <f ca="1">IF($I$13="SI",B698,'Energía Transada'!B698*'Energía Transada'!$I$15)</f>
        <v>53.65959537352704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$J$3*'Punto de Medida'!C699</f>
        <v>121.54601126339999</v>
      </c>
      <c r="C699" s="20">
        <f>$J$4*'Punto de Medida'!D699</f>
        <v>1000.551632736</v>
      </c>
      <c r="D699" s="9">
        <f ca="1">IF($I$13="SI",B699,'Energía Transada'!B699*'Energía Transada'!$I$15)</f>
        <v>89.194063609881297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$J$3*'Punto de Medida'!C700</f>
        <v>188.75045394749998</v>
      </c>
      <c r="C700" s="20">
        <f>$J$4*'Punto de Medida'!D700</f>
        <v>1746.9201796800003</v>
      </c>
      <c r="D700" s="9">
        <f ca="1">IF($I$13="SI",B700,'Energía Transada'!B700*'Energía Transada'!$I$15)</f>
        <v>138.51067444166122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360.61615068689997</v>
      </c>
      <c r="C701" s="20">
        <f>$J$4*'Punto de Medida'!D701</f>
        <v>2220.0405936960005</v>
      </c>
      <c r="D701" s="9">
        <f ca="1">IF($I$13="SI",B701,'Energía Transada'!B701*'Energía Transada'!$I$15)</f>
        <v>264.63081386861921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$J$3*'Punto de Medida'!C702</f>
        <v>363.85195292489999</v>
      </c>
      <c r="C702" s="20">
        <f>$J$4*'Punto de Medida'!D702</f>
        <v>1650.2978203199998</v>
      </c>
      <c r="D702" s="9">
        <f ca="1">IF($I$13="SI",B702,'Energía Transada'!B702*'Energía Transada'!$I$15)</f>
        <v>267.0053414046954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$J$3*'Punto de Medida'!C703</f>
        <v>263.90377595400003</v>
      </c>
      <c r="C703" s="20">
        <f>$J$4*'Punto de Medida'!D703</f>
        <v>1702.3877812799999</v>
      </c>
      <c r="D703" s="9">
        <f ca="1">IF($I$13="SI",B703,'Energía Transada'!B703*'Energía Transada'!$I$15)</f>
        <v>193.66040838904036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$J$3*'Punto de Medida'!C704</f>
        <v>262.85075762790001</v>
      </c>
      <c r="C704" s="20">
        <f>$J$4*'Punto de Medida'!D704</f>
        <v>1530.3131250240003</v>
      </c>
      <c r="D704" s="9">
        <f ca="1">IF($I$13="SI",B704,'Energía Transada'!B704*'Energía Transada'!$I$15)</f>
        <v>192.88767234789626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$J$3*'Punto de Medida'!C705</f>
        <v>98.230294368300008</v>
      </c>
      <c r="C705" s="20">
        <f>$J$4*'Punto de Medida'!D705</f>
        <v>1685.7013126080001</v>
      </c>
      <c r="D705" s="9">
        <f ca="1">IF($I$13="SI",B705,'Energía Transada'!B705*'Energía Transada'!$I$15)</f>
        <v>72.084299873210256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$J$3*'Punto de Medida'!C706</f>
        <v>43.4687140335</v>
      </c>
      <c r="C706" s="20">
        <f>$J$4*'Punto de Medida'!D706</f>
        <v>1842.6914765760002</v>
      </c>
      <c r="D706" s="9">
        <f ca="1">IF($I$13="SI",B706,'Energía Transada'!B706*'Energía Transada'!$I$15)</f>
        <v>31.898630026958596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58.269118145999997</v>
      </c>
      <c r="C707" s="20">
        <f>$J$4*'Punto de Medida'!D707</f>
        <v>1396.2581484480002</v>
      </c>
      <c r="D707" s="9">
        <f ca="1">IF($I$13="SI",B707,'Energía Transada'!B707*'Energía Transada'!$I$15)</f>
        <v>42.759604995536485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81.313048038899993</v>
      </c>
      <c r="C708" s="20">
        <f>$J$4*'Punto de Medida'!D708</f>
        <v>1886.7426562560001</v>
      </c>
      <c r="D708" s="9">
        <f ca="1">IF($I$13="SI",B708,'Energía Transada'!B708*'Energía Transada'!$I$15)</f>
        <v>59.669923378875204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100.85668369379998</v>
      </c>
      <c r="C709" s="20">
        <f>$J$4*'Punto de Medida'!D709</f>
        <v>1473.5650780800001</v>
      </c>
      <c r="D709" s="9">
        <f ca="1">IF($I$13="SI",B709,'Energía Transada'!B709*'Energía Transada'!$I$15)</f>
        <v>74.011622161518844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$J$3*'Punto de Medida'!C710</f>
        <v>165.3826184772</v>
      </c>
      <c r="C710" s="20">
        <f>$J$4*'Punto de Medida'!D710</f>
        <v>604.63816396799996</v>
      </c>
      <c r="D710" s="9">
        <f ca="1">IF($I$13="SI",B710,'Energía Transada'!B710*'Energía Transada'!$I$15)</f>
        <v>121.3626645506053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$J$3*'Punto de Medida'!C711</f>
        <v>213.66712719630002</v>
      </c>
      <c r="C711" s="20">
        <f>$J$4*'Punto de Medida'!D711</f>
        <v>578.38099219200001</v>
      </c>
      <c r="D711" s="9">
        <f ca="1">IF($I$13="SI",B711,'Energía Transada'!B711*'Energía Transada'!$I$15)</f>
        <v>156.79526737564024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$J$3*'Punto de Medida'!C712</f>
        <v>465.31576105919999</v>
      </c>
      <c r="C712" s="20">
        <f>$J$4*'Punto de Medida'!D712</f>
        <v>787.70422262399995</v>
      </c>
      <c r="D712" s="9">
        <f ca="1">IF($I$13="SI",B712,'Energía Transada'!B712*'Energía Transada'!$I$15)</f>
        <v>341.46248946543705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$J$3*'Punto de Medida'!C713</f>
        <v>641.25596864789998</v>
      </c>
      <c r="C713" s="20">
        <f>$J$4*'Punto de Medida'!D713</f>
        <v>841.94633203199999</v>
      </c>
      <c r="D713" s="9">
        <f ca="1">IF($I$13="SI",B713,'Energía Transada'!B713*'Energía Transada'!$I$15)</f>
        <v>470.57262565242075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$J$3*'Punto de Medida'!C714</f>
        <v>768.00097648409997</v>
      </c>
      <c r="C714" s="20">
        <f>$J$4*'Punto de Medida'!D714</f>
        <v>651.68964854399997</v>
      </c>
      <c r="D714" s="9">
        <f ca="1">IF($I$13="SI",B714,'Energía Transada'!B714*'Energía Transada'!$I$15)</f>
        <v>563.58186695675522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598.7198613221999</v>
      </c>
      <c r="C715" s="20">
        <f>$J$4*'Punto de Medida'!D715</f>
        <v>288.47604201600001</v>
      </c>
      <c r="D715" s="9">
        <f ca="1">IF($I$13="SI",B715,'Energía Transada'!B715*'Energía Transada'!$I$15)</f>
        <v>439.35837005415686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406.92707321370006</v>
      </c>
      <c r="C716" s="20">
        <f>$J$4*'Punto de Medida'!D716</f>
        <v>118.89258393600001</v>
      </c>
      <c r="D716" s="9">
        <f ca="1">IF($I$13="SI",B716,'Energía Transada'!B716*'Energía Transada'!$I$15)</f>
        <v>298.61514068240677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$J$3*'Punto de Medida'!C717</f>
        <v>273.71155456170004</v>
      </c>
      <c r="C717" s="20">
        <f>$J$4*'Punto de Medida'!D717</f>
        <v>303.99590044799999</v>
      </c>
      <c r="D717" s="9">
        <f ca="1">IF($I$13="SI",B717,'Energía Transada'!B717*'Energía Transada'!$I$15)</f>
        <v>200.85764686617208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199.65088593179996</v>
      </c>
      <c r="C718" s="20">
        <f>$J$4*'Punto de Medida'!D718</f>
        <v>255.23008588799999</v>
      </c>
      <c r="D718" s="9">
        <f ca="1">IF($I$13="SI",B718,'Energía Transada'!B718*'Energía Transada'!$I$15)</f>
        <v>146.50973433409888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$J$3*'Punto de Medida'!C719</f>
        <v>242.11856931929995</v>
      </c>
      <c r="C719" s="20">
        <f>$J$4*'Punto de Medida'!D719</f>
        <v>257.78621491199999</v>
      </c>
      <c r="D719" s="9">
        <f ca="1">IF($I$13="SI",B719,'Energía Transada'!B719*'Energía Transada'!$I$15)</f>
        <v>177.67377841959637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$J$3*'Punto de Medida'!C720</f>
        <v>122.06266083540001</v>
      </c>
      <c r="C720" s="20">
        <f>$J$4*'Punto de Medida'!D720</f>
        <v>161.55334857600002</v>
      </c>
      <c r="D720" s="9">
        <f ca="1">IF($I$13="SI",B720,'Energía Transada'!B720*'Energía Transada'!$I$15)</f>
        <v>89.573196370471223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$J$3*'Punto de Medida'!C721</f>
        <v>175.550832681</v>
      </c>
      <c r="C721" s="20">
        <f>$J$4*'Punto de Medida'!D721</f>
        <v>237.72474614399999</v>
      </c>
      <c r="D721" s="9">
        <f ca="1">IF($I$13="SI",B721,'Energía Transada'!B721*'Energía Transada'!$I$15)</f>
        <v>128.82440134530123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$J$3*'Punto de Medida'!C722</f>
        <v>253.1715844869</v>
      </c>
      <c r="C722" s="20">
        <f>$J$4*'Punto de Medida'!D722</f>
        <v>342.86711721600005</v>
      </c>
      <c r="D722" s="9">
        <f ca="1">IF($I$13="SI",B722,'Energía Transada'!B722*'Energía Transada'!$I$15)</f>
        <v>185.78480837189531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$J$3*'Punto de Medida'!C723</f>
        <v>456.50907599729999</v>
      </c>
      <c r="C723" s="20">
        <f>$J$4*'Punto de Medida'!D723</f>
        <v>356.89277356800005</v>
      </c>
      <c r="D723" s="9">
        <f ca="1">IF($I$13="SI",B723,'Energía Transada'!B723*'Energía Transada'!$I$15)</f>
        <v>334.99988308750295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$J$3*'Punto de Medida'!C724</f>
        <v>833.37213792390003</v>
      </c>
      <c r="C724" s="20">
        <f>$J$4*'Punto de Medida'!D724</f>
        <v>467.21234764800005</v>
      </c>
      <c r="D724" s="9">
        <f ca="1">IF($I$13="SI",B724,'Energía Transada'!B724*'Energía Transada'!$I$15)</f>
        <v>611.55316170436902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$J$3*'Punto de Medida'!C725</f>
        <v>1200.37924995</v>
      </c>
      <c r="C725" s="20">
        <f>$J$4*'Punto de Medida'!D725</f>
        <v>643.88418748800007</v>
      </c>
      <c r="D725" s="9">
        <f ca="1">IF($I$13="SI",B725,'Energía Transada'!B725*'Energía Transada'!$I$15)</f>
        <v>880.87385232247357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$J$3*'Punto de Medida'!C726</f>
        <v>1176.2806752000001</v>
      </c>
      <c r="C726" s="20">
        <f>$J$4*'Punto de Medida'!D726</f>
        <v>718.764574272</v>
      </c>
      <c r="D726" s="9">
        <f ca="1">IF($I$13="SI",B726,'Energía Transada'!B726*'Energía Transada'!$I$15)</f>
        <v>863.18960430136042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$J$3*'Punto de Medida'!C727</f>
        <v>1274.6309588999998</v>
      </c>
      <c r="C727" s="20">
        <f>$J$4*'Punto de Medida'!D727</f>
        <v>652.70074223999984</v>
      </c>
      <c r="D727" s="9">
        <f ca="1">IF($I$13="SI",B727,'Energía Transada'!B727*'Energía Transada'!$I$15)</f>
        <v>935.36195590060333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$J$3*'Punto de Medida'!C728</f>
        <v>1331.4592497659999</v>
      </c>
      <c r="C728" s="20">
        <f>$J$4*'Punto de Medida'!D728</f>
        <v>818.43101942400006</v>
      </c>
      <c r="D728" s="9">
        <f ca="1">IF($I$13="SI",B728,'Energía Transada'!B728*'Energía Transada'!$I$15)</f>
        <v>977.0642391565998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$J$3*'Punto de Medida'!C729</f>
        <v>1085.6046275909998</v>
      </c>
      <c r="C729" s="20">
        <f>$J$4*'Punto de Medida'!D729</f>
        <v>1349.264414016</v>
      </c>
      <c r="D729" s="9">
        <f ca="1">IF($I$13="SI",B729,'Energía Transada'!B729*'Energía Transada'!$I$15)</f>
        <v>796.64883447878719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$J$3*'Punto de Medida'!C730</f>
        <v>957.55078737329995</v>
      </c>
      <c r="C730" s="20">
        <f>$J$4*'Punto de Medida'!D730</f>
        <v>898.23379689600017</v>
      </c>
      <c r="D730" s="9">
        <f ca="1">IF($I$13="SI",B730,'Energía Transada'!B730*'Energía Transada'!$I$15)</f>
        <v>702.67913320150308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668.42476686569989</v>
      </c>
      <c r="C731" s="20">
        <f>$J$4*'Punto de Medida'!D731</f>
        <v>488.47528713599996</v>
      </c>
      <c r="D731" s="9">
        <f ca="1">IF($I$13="SI",B731,'Energía Transada'!B731*'Energía Transada'!$I$15)</f>
        <v>490.50989460311462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734.40084535170001</v>
      </c>
      <c r="C732" s="20">
        <f>$J$4*'Punto de Medida'!D732</f>
        <v>328.11243753600002</v>
      </c>
      <c r="D732" s="9">
        <f ca="1">IF($I$13="SI",B732,'Energía Transada'!B732*'Energía Transada'!$I$15)</f>
        <v>538.92509539862453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572.46752871390004</v>
      </c>
      <c r="C733" s="20">
        <f>$J$4*'Punto de Medida'!D733</f>
        <v>336.29451561600001</v>
      </c>
      <c r="D733" s="9">
        <f ca="1">IF($I$13="SI",B733,'Energía Transada'!B733*'Energía Transada'!$I$15)</f>
        <v>420.09363071607913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492.68981073330002</v>
      </c>
      <c r="C734" s="20">
        <f>$J$4*'Punto de Medida'!D734</f>
        <v>234.80564649600001</v>
      </c>
      <c r="D734" s="9">
        <f ca="1">IF($I$13="SI",B734,'Energía Transada'!B734*'Energía Transada'!$I$15)</f>
        <v>361.55037801490641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359.97531335189996</v>
      </c>
      <c r="C735" s="20">
        <f>$J$4*'Punto de Medida'!D735</f>
        <v>137.05898438400001</v>
      </c>
      <c r="D735" s="9">
        <f ca="1">IF($I$13="SI",B735,'Energía Transada'!B735*'Energía Transada'!$I$15)</f>
        <v>264.16054844873872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269.94765783209999</v>
      </c>
      <c r="C736" s="20">
        <f>$J$4*'Punto de Medida'!D736</f>
        <v>113.263548288</v>
      </c>
      <c r="D736" s="9">
        <f ca="1">IF($I$13="SI",B736,'Energía Transada'!B736*'Energía Transada'!$I$15)</f>
        <v>198.0955879484718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224.17192657230001</v>
      </c>
      <c r="C737" s="20">
        <f>$J$4*'Punto de Medida'!D737</f>
        <v>188.60019734400001</v>
      </c>
      <c r="D737" s="9">
        <f ca="1">IF($I$13="SI",B737,'Energía Transada'!B737*'Energía Transada'!$I$15)</f>
        <v>164.50400034032393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143.81688562139999</v>
      </c>
      <c r="C738" s="20">
        <f>$J$4*'Punto de Medida'!D738</f>
        <v>91.54247894400001</v>
      </c>
      <c r="D738" s="9">
        <f ca="1">IF($I$13="SI",B738,'Energía Transada'!B738*'Energía Transada'!$I$15)</f>
        <v>105.53709094156702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182.76586546409999</v>
      </c>
      <c r="C739" s="20">
        <f>$J$4*'Punto de Medida'!D739</f>
        <v>84.629210880000002</v>
      </c>
      <c r="D739" s="9">
        <f ca="1">IF($I$13="SI",B739,'Energía Transada'!B739*'Energía Transada'!$I$15)</f>
        <v>134.11900613170263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104.52123978779998</v>
      </c>
      <c r="C740" s="20">
        <f>$J$4*'Punto de Medida'!D740</f>
        <v>0</v>
      </c>
      <c r="D740" s="9">
        <f ca="1">IF($I$13="SI",B740,'Energía Transada'!B740*'Energía Transada'!$I$15)</f>
        <v>76.700781978058515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200.62399769339999</v>
      </c>
      <c r="C741" s="20">
        <f>$J$4*'Punto de Medida'!D741</f>
        <v>1.3912341119999998</v>
      </c>
      <c r="D741" s="9">
        <f ca="1">IF($I$13="SI",B741,'Energía Transada'!B741*'Energía Transada'!$I$15)</f>
        <v>147.22383257114905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103.70035675229998</v>
      </c>
      <c r="C742" s="20">
        <f>$J$4*'Punto de Medida'!D742</f>
        <v>0</v>
      </c>
      <c r="D742" s="9">
        <f ca="1">IF($I$13="SI",B742,'Energía Transada'!B742*'Energía Transada'!$I$15)</f>
        <v>76.098393689676186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27.9594008061</v>
      </c>
      <c r="C743" s="20">
        <f>$J$4*'Punto de Medida'!D743</f>
        <v>0</v>
      </c>
      <c r="D743" s="9">
        <f ca="1">IF($I$13="SI",B743,'Energía Transada'!B743*'Energía Transada'!$I$15)</f>
        <v>20.517436549926408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17.696902551299999</v>
      </c>
      <c r="C744" s="20">
        <f>$J$4*'Punto de Medida'!D744</f>
        <v>50.925127007999997</v>
      </c>
      <c r="D744" s="9">
        <f ca="1">IF($I$13="SI",B744,'Energía Transada'!B744*'Energía Transada'!$I$15)</f>
        <v>12.986511325640096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36.123269061599999</v>
      </c>
      <c r="C745" s="20">
        <f>$J$4*'Punto de Medida'!D745</f>
        <v>62.066985407999994</v>
      </c>
      <c r="D745" s="9">
        <f ca="1">IF($I$13="SI",B745,'Energía Transada'!B745*'Energía Transada'!$I$15)</f>
        <v>26.508324913229071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88.181329463699996</v>
      </c>
      <c r="C746" s="20">
        <f>$J$4*'Punto de Medida'!D746</f>
        <v>5.2664807040000001</v>
      </c>
      <c r="D746" s="9">
        <f ca="1">IF($I$13="SI",B746,'Energía Transada'!B746*'Energía Transada'!$I$15)</f>
        <v>64.710071746776819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85.166582150099998</v>
      </c>
      <c r="C747" s="20">
        <f>$J$4*'Punto de Medida'!D747</f>
        <v>0</v>
      </c>
      <c r="D747" s="9">
        <f ca="1">IF($I$13="SI",B747,'Energía Transada'!B747*'Energía Transada'!$I$15)</f>
        <v>62.497760862512308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107.44878863939999</v>
      </c>
      <c r="C748" s="20">
        <f>$J$4*'Punto de Medida'!D748</f>
        <v>1.077028512</v>
      </c>
      <c r="D748" s="9">
        <f ca="1">IF($I$13="SI",B748,'Energía Transada'!B748*'Energía Transada'!$I$15)</f>
        <v>78.849104047836505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154.10814771299999</v>
      </c>
      <c r="C749" s="20">
        <f>$J$4*'Punto de Medida'!D749</f>
        <v>157.05223392000002</v>
      </c>
      <c r="D749" s="9">
        <f ca="1">IF($I$13="SI",B749,'Energía Transada'!B749*'Energía Transada'!$I$15)</f>
        <v>113.0891239213653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129.1435826181</v>
      </c>
      <c r="C750" s="20">
        <f>$J$4*'Punto de Medida'!D750</f>
        <v>262.98966796799999</v>
      </c>
      <c r="D750" s="9">
        <f ca="1">IF($I$13="SI",B750,'Energía Transada'!B750*'Energía Transada'!$I$15)</f>
        <v>94.769386532022978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88.536447585599987</v>
      </c>
      <c r="C751" s="20">
        <f>$J$4*'Punto de Medida'!D751</f>
        <v>215.07072076800003</v>
      </c>
      <c r="D751" s="9">
        <f ca="1">IF($I$13="SI",B751,'Energía Transada'!B751*'Energía Transada'!$I$15)</f>
        <v>64.970667944254075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44.455387811999991</v>
      </c>
      <c r="C752" s="20">
        <f>$J$4*'Punto de Medida'!D752</f>
        <v>151.40816908799999</v>
      </c>
      <c r="D752" s="9">
        <f ca="1">IF($I$13="SI",B752,'Energía Transada'!B752*'Energía Transada'!$I$15)</f>
        <v>32.622680473756191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2.5961076695999998</v>
      </c>
      <c r="C753" s="20">
        <f>$J$4*'Punto de Medida'!D753</f>
        <v>44.687669568000004</v>
      </c>
      <c r="D753" s="9">
        <f ca="1">IF($I$13="SI",B753,'Energía Transada'!B753*'Energía Transada'!$I$15)</f>
        <v>1.9051007121788601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G22" sqref="G22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hidden="1" customWidth="1"/>
    <col min="6" max="6" width="11.1640625" hidden="1" customWidth="1"/>
    <col min="7" max="7" width="52.5" bestFit="1" customWidth="1"/>
    <col min="8" max="8" width="12.6640625" bestFit="1" customWidth="1"/>
    <col min="9" max="9" width="11.5" bestFit="1" customWidth="1"/>
  </cols>
  <sheetData>
    <row r="2" spans="2:9" x14ac:dyDescent="0.2">
      <c r="C2" s="71"/>
      <c r="D2" s="71"/>
      <c r="E2" s="71" t="s">
        <v>77</v>
      </c>
    </row>
    <row r="3" spans="2:9" x14ac:dyDescent="0.2">
      <c r="B3" s="29"/>
      <c r="C3" s="46">
        <f>'Energía Transada'!I8</f>
        <v>44682</v>
      </c>
      <c r="D3" s="27"/>
      <c r="E3" s="69">
        <f>EDATE(C3,1)</f>
        <v>44713</v>
      </c>
      <c r="F3" s="28"/>
      <c r="G3" s="72" t="s">
        <v>80</v>
      </c>
    </row>
    <row r="4" spans="2:9" x14ac:dyDescent="0.2">
      <c r="B4" s="30" t="s">
        <v>45</v>
      </c>
      <c r="C4" s="56">
        <f ca="1">'Energía Transada'!I10*(1+'Energía Transada'!I11)</f>
        <v>482400</v>
      </c>
      <c r="D4" s="26" t="s">
        <v>46</v>
      </c>
      <c r="E4" s="31">
        <v>562800</v>
      </c>
      <c r="F4" s="32" t="s">
        <v>46</v>
      </c>
      <c r="G4" s="64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65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65"/>
    </row>
    <row r="7" spans="2:9" x14ac:dyDescent="0.2">
      <c r="B7" s="30" t="s">
        <v>99</v>
      </c>
      <c r="C7" s="26">
        <v>281.14800000000002</v>
      </c>
      <c r="D7" s="25"/>
      <c r="E7" s="33">
        <v>281.14800000000002</v>
      </c>
      <c r="F7" s="34"/>
      <c r="G7" s="65"/>
    </row>
    <row r="8" spans="2:9" x14ac:dyDescent="0.2">
      <c r="B8" s="30" t="s">
        <v>50</v>
      </c>
      <c r="C8" s="26">
        <f>ROUND(C5*C7/C6,2)</f>
        <v>41.78</v>
      </c>
      <c r="D8" s="26" t="s">
        <v>48</v>
      </c>
      <c r="E8" s="33">
        <f>ROUND(E5*E7/E6,2)</f>
        <v>41.78</v>
      </c>
      <c r="F8" s="32" t="s">
        <v>48</v>
      </c>
      <c r="G8" s="65"/>
    </row>
    <row r="9" spans="2:9" x14ac:dyDescent="0.2">
      <c r="B9" s="30" t="s">
        <v>51</v>
      </c>
      <c r="C9" s="26">
        <v>815.12</v>
      </c>
      <c r="D9" s="88" t="s">
        <v>58</v>
      </c>
      <c r="E9" s="26">
        <v>849.39</v>
      </c>
      <c r="F9" s="26" t="s">
        <v>58</v>
      </c>
      <c r="G9" s="65"/>
    </row>
    <row r="10" spans="2:9" s="11" customFormat="1" ht="25" customHeight="1" x14ac:dyDescent="0.2">
      <c r="B10" s="107" t="s">
        <v>52</v>
      </c>
      <c r="C10" s="57">
        <f ca="1">C4/1000*C8</f>
        <v>20154.671999999999</v>
      </c>
      <c r="D10" s="58" t="s">
        <v>53</v>
      </c>
      <c r="E10" s="59">
        <f>E4/1000*E8</f>
        <v>23513.784</v>
      </c>
      <c r="F10" s="60" t="s">
        <v>53</v>
      </c>
      <c r="G10" s="70"/>
    </row>
    <row r="11" spans="2:9" s="11" customFormat="1" ht="25" customHeight="1" x14ac:dyDescent="0.2">
      <c r="B11" s="108"/>
      <c r="C11" s="84">
        <f ca="1">ROUND(C9*C10,0)</f>
        <v>16428476</v>
      </c>
      <c r="D11" s="61" t="s">
        <v>54</v>
      </c>
      <c r="E11" s="63">
        <f>ROUND(E9*E10,0)</f>
        <v>19972373</v>
      </c>
      <c r="F11" s="62" t="s">
        <v>54</v>
      </c>
      <c r="G11" s="68"/>
    </row>
    <row r="12" spans="2:9" x14ac:dyDescent="0.2">
      <c r="B12" s="64"/>
      <c r="E12" s="66"/>
      <c r="F12" s="67"/>
      <c r="G12" s="65"/>
    </row>
    <row r="13" spans="2:9" s="96" customFormat="1" ht="18" customHeight="1" x14ac:dyDescent="0.2">
      <c r="B13" s="98" t="s">
        <v>57</v>
      </c>
      <c r="C13" s="96">
        <v>849.39</v>
      </c>
      <c r="D13" s="99" t="s">
        <v>58</v>
      </c>
      <c r="E13" s="100"/>
      <c r="F13" s="101"/>
      <c r="G13" s="102" t="s">
        <v>59</v>
      </c>
    </row>
    <row r="14" spans="2:9" s="96" customFormat="1" ht="18" customHeight="1" x14ac:dyDescent="0.2">
      <c r="B14" s="98" t="s">
        <v>61</v>
      </c>
      <c r="C14" s="103">
        <f ca="1">C13*C10</f>
        <v>17119176.850079998</v>
      </c>
      <c r="D14" s="99" t="s">
        <v>54</v>
      </c>
      <c r="E14" s="100"/>
      <c r="F14" s="101"/>
      <c r="G14" s="102"/>
    </row>
    <row r="15" spans="2:9" s="96" customFormat="1" ht="18" customHeight="1" x14ac:dyDescent="0.2">
      <c r="B15" s="98" t="s">
        <v>55</v>
      </c>
      <c r="C15" s="104">
        <v>32774524</v>
      </c>
      <c r="D15" s="96" t="s">
        <v>54</v>
      </c>
      <c r="E15" s="100"/>
      <c r="F15" s="101"/>
      <c r="G15" s="102" t="s">
        <v>79</v>
      </c>
      <c r="H15" s="105" t="s">
        <v>81</v>
      </c>
      <c r="I15" s="103">
        <f ca="1">SUMPRODUCT('Energía Transada'!D10:D754,CMG!F3:F747)</f>
        <v>32774534.405405365</v>
      </c>
    </row>
    <row r="16" spans="2:9" s="96" customFormat="1" ht="18" customHeight="1" x14ac:dyDescent="0.2">
      <c r="B16" s="98" t="s">
        <v>56</v>
      </c>
      <c r="C16" s="103">
        <f ca="1">'E. Traspasada Pto. Entrega'!J10</f>
        <v>72780192.207693905</v>
      </c>
      <c r="D16" s="96" t="s">
        <v>54</v>
      </c>
      <c r="E16" s="100"/>
      <c r="F16" s="101"/>
      <c r="G16" s="106" t="s">
        <v>60</v>
      </c>
    </row>
    <row r="17" spans="2:7" s="96" customFormat="1" ht="26" customHeight="1" x14ac:dyDescent="0.2">
      <c r="B17" s="90" t="s">
        <v>73</v>
      </c>
      <c r="C17" s="91">
        <f ca="1">C15-C16</f>
        <v>-40005668.207693905</v>
      </c>
      <c r="D17" s="92" t="s">
        <v>54</v>
      </c>
      <c r="E17" s="93"/>
      <c r="F17" s="94"/>
      <c r="G17" s="95" t="s">
        <v>83</v>
      </c>
    </row>
    <row r="18" spans="2:7" s="96" customFormat="1" ht="26" customHeight="1" x14ac:dyDescent="0.2">
      <c r="B18" s="90" t="s">
        <v>84</v>
      </c>
      <c r="C18" s="93"/>
      <c r="D18" s="94"/>
      <c r="E18" s="97">
        <f ca="1">C14-C11</f>
        <v>690700.85007999837</v>
      </c>
      <c r="F18" s="92" t="s">
        <v>54</v>
      </c>
      <c r="G18" s="95" t="s">
        <v>83</v>
      </c>
    </row>
    <row r="26" spans="2:7" x14ac:dyDescent="0.2">
      <c r="B26" s="83">
        <v>44470</v>
      </c>
      <c r="C26">
        <v>281.14800000000002</v>
      </c>
      <c r="D26" s="83"/>
      <c r="E26">
        <v>274.31</v>
      </c>
    </row>
    <row r="27" spans="2:7" x14ac:dyDescent="0.2">
      <c r="B27" s="83">
        <f>EDATE(B26,6)</f>
        <v>44652</v>
      </c>
      <c r="D27" s="83"/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81" customWidth="1"/>
    <col min="2" max="2" width="26.33203125" style="73" customWidth="1"/>
    <col min="3" max="3" width="26.33203125" style="74" customWidth="1"/>
    <col min="4" max="16384" width="10.83203125" style="75"/>
  </cols>
  <sheetData>
    <row r="1" spans="1:3" x14ac:dyDescent="0.2">
      <c r="A1" s="8" t="s">
        <v>85</v>
      </c>
      <c r="B1" s="73">
        <v>7063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76" t="s">
        <v>97</v>
      </c>
      <c r="C3" s="77"/>
    </row>
    <row r="4" spans="1:3" x14ac:dyDescent="0.2">
      <c r="A4" s="3" t="s">
        <v>3</v>
      </c>
      <c r="B4" s="73" t="s">
        <v>5</v>
      </c>
    </row>
    <row r="5" spans="1:3" x14ac:dyDescent="0.2">
      <c r="A5" s="3" t="s">
        <v>88</v>
      </c>
      <c r="B5" s="73" t="s">
        <v>89</v>
      </c>
    </row>
    <row r="6" spans="1:3" x14ac:dyDescent="0.2">
      <c r="A6" s="3" t="s">
        <v>90</v>
      </c>
      <c r="B6" s="73" t="s">
        <v>98</v>
      </c>
    </row>
    <row r="7" spans="1:3" x14ac:dyDescent="0.2">
      <c r="A7" s="3" t="s">
        <v>91</v>
      </c>
      <c r="B7" s="73" t="s">
        <v>96</v>
      </c>
    </row>
    <row r="8" spans="1:3" x14ac:dyDescent="0.2">
      <c r="A8" s="3" t="s">
        <v>92</v>
      </c>
      <c r="B8" s="73" t="s">
        <v>14</v>
      </c>
    </row>
    <row r="9" spans="1:3" x14ac:dyDescent="0.2">
      <c r="A9" s="78" t="s">
        <v>93</v>
      </c>
      <c r="B9" s="73" t="s">
        <v>94</v>
      </c>
    </row>
    <row r="10" spans="1:3" x14ac:dyDescent="0.2">
      <c r="A10" s="78" t="s">
        <v>95</v>
      </c>
    </row>
    <row r="11" spans="1:3" x14ac:dyDescent="0.2">
      <c r="A11" s="3" t="s">
        <v>20</v>
      </c>
      <c r="B11" s="73">
        <f ca="1">SUM(B13:B757)</f>
        <v>402000.00000000058</v>
      </c>
    </row>
    <row r="12" spans="1:3" ht="17" thickBot="1" x14ac:dyDescent="0.25">
      <c r="A12" s="6" t="s">
        <v>21</v>
      </c>
      <c r="B12" s="79" t="s">
        <v>22</v>
      </c>
      <c r="C12" s="80"/>
    </row>
    <row r="13" spans="1:3" ht="17" thickTop="1" x14ac:dyDescent="0.2">
      <c r="A13" s="81">
        <v>1</v>
      </c>
      <c r="B13" s="82">
        <f ca="1">'Energía Transada'!D10</f>
        <v>360.42747143626713</v>
      </c>
    </row>
    <row r="14" spans="1:3" x14ac:dyDescent="0.2">
      <c r="A14" s="81">
        <v>2</v>
      </c>
      <c r="B14" s="82">
        <f ca="1">'Energía Transada'!D11</f>
        <v>262.12481636818075</v>
      </c>
    </row>
    <row r="15" spans="1:3" x14ac:dyDescent="0.2">
      <c r="A15" s="81">
        <v>3</v>
      </c>
      <c r="B15" s="82">
        <f ca="1">'Energía Transada'!D12</f>
        <v>143.41709497708254</v>
      </c>
    </row>
    <row r="16" spans="1:3" x14ac:dyDescent="0.2">
      <c r="A16" s="81">
        <v>4</v>
      </c>
      <c r="B16" s="82">
        <f ca="1">'Energía Transada'!D13</f>
        <v>232.07923963144782</v>
      </c>
    </row>
    <row r="17" spans="1:2" x14ac:dyDescent="0.2">
      <c r="A17" s="81">
        <v>5</v>
      </c>
      <c r="B17" s="82">
        <f ca="1">'Energía Transada'!D14</f>
        <v>123.57272398431199</v>
      </c>
    </row>
    <row r="18" spans="1:2" x14ac:dyDescent="0.2">
      <c r="A18" s="81">
        <v>6</v>
      </c>
      <c r="B18" s="82">
        <f ca="1">'Energía Transada'!D15</f>
        <v>27.235197260380147</v>
      </c>
    </row>
    <row r="19" spans="1:2" x14ac:dyDescent="0.2">
      <c r="A19" s="81">
        <v>7</v>
      </c>
      <c r="B19" s="82">
        <f ca="1">'Energía Transada'!D16</f>
        <v>53.380149758233408</v>
      </c>
    </row>
    <row r="20" spans="1:2" s="74" customFormat="1" x14ac:dyDescent="0.2">
      <c r="A20" s="81">
        <v>8</v>
      </c>
      <c r="B20" s="82">
        <f ca="1">'Energía Transada'!D17</f>
        <v>78.285581895373056</v>
      </c>
    </row>
    <row r="21" spans="1:2" s="74" customFormat="1" x14ac:dyDescent="0.2">
      <c r="A21" s="81">
        <v>9</v>
      </c>
      <c r="B21" s="82">
        <f ca="1">'Energía Transada'!D18</f>
        <v>50.673597918754666</v>
      </c>
    </row>
    <row r="22" spans="1:2" s="74" customFormat="1" x14ac:dyDescent="0.2">
      <c r="A22" s="81">
        <v>10</v>
      </c>
      <c r="B22" s="82">
        <f ca="1">'Energía Transada'!D19</f>
        <v>0.11128129390827821</v>
      </c>
    </row>
    <row r="23" spans="1:2" s="74" customFormat="1" x14ac:dyDescent="0.2">
      <c r="A23" s="81">
        <v>11</v>
      </c>
      <c r="B23" s="82">
        <f ca="1">'Energía Transada'!D20</f>
        <v>2.1504739872815143E-3</v>
      </c>
    </row>
    <row r="24" spans="1:2" s="74" customFormat="1" x14ac:dyDescent="0.2">
      <c r="A24" s="81">
        <v>12</v>
      </c>
      <c r="B24" s="82">
        <f ca="1">'Energía Transada'!D21</f>
        <v>0</v>
      </c>
    </row>
    <row r="25" spans="1:2" s="74" customFormat="1" x14ac:dyDescent="0.2">
      <c r="A25" s="81">
        <v>13</v>
      </c>
      <c r="B25" s="82">
        <f ca="1">'Energía Transada'!D22</f>
        <v>0</v>
      </c>
    </row>
    <row r="26" spans="1:2" s="74" customFormat="1" x14ac:dyDescent="0.2">
      <c r="A26" s="81">
        <v>14</v>
      </c>
      <c r="B26" s="82">
        <f ca="1">'Energía Transada'!D23</f>
        <v>3.8227316497792176</v>
      </c>
    </row>
    <row r="27" spans="1:2" s="74" customFormat="1" x14ac:dyDescent="0.2">
      <c r="A27" s="81">
        <v>15</v>
      </c>
      <c r="B27" s="82">
        <f ca="1">'Energía Transada'!D24</f>
        <v>79.001472840473127</v>
      </c>
    </row>
    <row r="28" spans="1:2" s="74" customFormat="1" x14ac:dyDescent="0.2">
      <c r="A28" s="81">
        <v>16</v>
      </c>
      <c r="B28" s="82">
        <f ca="1">'Energía Transada'!D25</f>
        <v>187.08072181675692</v>
      </c>
    </row>
    <row r="29" spans="1:2" s="74" customFormat="1" x14ac:dyDescent="0.2">
      <c r="A29" s="81">
        <v>17</v>
      </c>
      <c r="B29" s="82">
        <f ca="1">'Energía Transada'!D26</f>
        <v>309.38036540929943</v>
      </c>
    </row>
    <row r="30" spans="1:2" s="74" customFormat="1" x14ac:dyDescent="0.2">
      <c r="A30" s="81">
        <v>18</v>
      </c>
      <c r="B30" s="82">
        <f ca="1">'Energía Transada'!D27</f>
        <v>287.18517786969369</v>
      </c>
    </row>
    <row r="31" spans="1:2" s="74" customFormat="1" x14ac:dyDescent="0.2">
      <c r="A31" s="81">
        <v>19</v>
      </c>
      <c r="B31" s="82">
        <f ca="1">'Energía Transada'!D28</f>
        <v>482.27073413086242</v>
      </c>
    </row>
    <row r="32" spans="1:2" s="74" customFormat="1" x14ac:dyDescent="0.2">
      <c r="A32" s="81">
        <v>20</v>
      </c>
      <c r="B32" s="82">
        <f ca="1">'Energía Transada'!D29</f>
        <v>405.80032825060351</v>
      </c>
    </row>
    <row r="33" spans="1:2" s="74" customFormat="1" x14ac:dyDescent="0.2">
      <c r="A33" s="81">
        <v>21</v>
      </c>
      <c r="B33" s="82">
        <f ca="1">'Energía Transada'!D30</f>
        <v>265.36579415089329</v>
      </c>
    </row>
    <row r="34" spans="1:2" s="74" customFormat="1" x14ac:dyDescent="0.2">
      <c r="A34" s="81">
        <v>22</v>
      </c>
      <c r="B34" s="82">
        <f ca="1">'Energía Transada'!D31</f>
        <v>346.26490016788489</v>
      </c>
    </row>
    <row r="35" spans="1:2" s="74" customFormat="1" x14ac:dyDescent="0.2">
      <c r="A35" s="81">
        <v>23</v>
      </c>
      <c r="B35" s="82">
        <f ca="1">'Energía Transada'!D32</f>
        <v>482.27627097223268</v>
      </c>
    </row>
    <row r="36" spans="1:2" s="74" customFormat="1" x14ac:dyDescent="0.2">
      <c r="A36" s="81">
        <v>24</v>
      </c>
      <c r="B36" s="82">
        <f ca="1">'Energía Transada'!D33</f>
        <v>405.87127952658835</v>
      </c>
    </row>
    <row r="37" spans="1:2" s="74" customFormat="1" x14ac:dyDescent="0.2">
      <c r="A37" s="81">
        <v>25</v>
      </c>
      <c r="B37" s="82">
        <f ca="1">'Energía Transada'!D34</f>
        <v>206.60255223397769</v>
      </c>
    </row>
    <row r="38" spans="1:2" s="74" customFormat="1" x14ac:dyDescent="0.2">
      <c r="A38" s="81">
        <v>26</v>
      </c>
      <c r="B38" s="82">
        <f ca="1">'Energía Transada'!D35</f>
        <v>39.413580291686948</v>
      </c>
    </row>
    <row r="39" spans="1:2" s="74" customFormat="1" x14ac:dyDescent="0.2">
      <c r="A39" s="81">
        <v>27</v>
      </c>
      <c r="B39" s="82">
        <f ca="1">'Energía Transada'!D36</f>
        <v>31.040706856910941</v>
      </c>
    </row>
    <row r="40" spans="1:2" s="74" customFormat="1" x14ac:dyDescent="0.2">
      <c r="A40" s="81">
        <v>28</v>
      </c>
      <c r="B40" s="82">
        <f ca="1">'Energía Transada'!D37</f>
        <v>10.442279914617252</v>
      </c>
    </row>
    <row r="41" spans="1:2" s="74" customFormat="1" x14ac:dyDescent="0.2">
      <c r="A41" s="81">
        <v>29</v>
      </c>
      <c r="B41" s="82">
        <f ca="1">'Energía Transada'!D38</f>
        <v>59.137761912628974</v>
      </c>
    </row>
    <row r="42" spans="1:2" s="74" customFormat="1" x14ac:dyDescent="0.2">
      <c r="A42" s="81">
        <v>30</v>
      </c>
      <c r="B42" s="82">
        <f ca="1">'Energía Transada'!D39</f>
        <v>124.18427625300156</v>
      </c>
    </row>
    <row r="43" spans="1:2" s="74" customFormat="1" x14ac:dyDescent="0.2">
      <c r="A43" s="81">
        <v>31</v>
      </c>
      <c r="B43" s="82">
        <f ca="1">'Energía Transada'!D40</f>
        <v>81.286281824040302</v>
      </c>
    </row>
    <row r="44" spans="1:2" s="74" customFormat="1" x14ac:dyDescent="0.2">
      <c r="A44" s="81">
        <v>32</v>
      </c>
      <c r="B44" s="82">
        <f ca="1">'Energía Transada'!D41</f>
        <v>70.30752712965942</v>
      </c>
    </row>
    <row r="45" spans="1:2" s="74" customFormat="1" x14ac:dyDescent="0.2">
      <c r="A45" s="81">
        <v>33</v>
      </c>
      <c r="B45" s="82">
        <f ca="1">'Energía Transada'!D42</f>
        <v>26.236799019409414</v>
      </c>
    </row>
    <row r="46" spans="1:2" s="74" customFormat="1" x14ac:dyDescent="0.2">
      <c r="A46" s="81">
        <v>34</v>
      </c>
      <c r="B46" s="82">
        <f ca="1">'Energía Transada'!D43</f>
        <v>0</v>
      </c>
    </row>
    <row r="47" spans="1:2" s="74" customFormat="1" x14ac:dyDescent="0.2">
      <c r="A47" s="81">
        <v>35</v>
      </c>
      <c r="B47" s="82">
        <f ca="1">'Energía Transada'!D44</f>
        <v>0</v>
      </c>
    </row>
    <row r="48" spans="1:2" s="74" customFormat="1" x14ac:dyDescent="0.2">
      <c r="A48" s="81">
        <v>36</v>
      </c>
      <c r="B48" s="82">
        <f ca="1">'Energía Transada'!D45</f>
        <v>0</v>
      </c>
    </row>
    <row r="49" spans="1:2" s="74" customFormat="1" x14ac:dyDescent="0.2">
      <c r="A49" s="81">
        <v>37</v>
      </c>
      <c r="B49" s="82">
        <f ca="1">'Energía Transada'!D46</f>
        <v>0</v>
      </c>
    </row>
    <row r="50" spans="1:2" s="74" customFormat="1" x14ac:dyDescent="0.2">
      <c r="A50" s="81">
        <v>38</v>
      </c>
      <c r="B50" s="82">
        <f ca="1">'Energía Transada'!D47</f>
        <v>0</v>
      </c>
    </row>
    <row r="51" spans="1:2" s="74" customFormat="1" x14ac:dyDescent="0.2">
      <c r="A51" s="81">
        <v>39</v>
      </c>
      <c r="B51" s="82">
        <f ca="1">'Energía Transada'!D48</f>
        <v>0</v>
      </c>
    </row>
    <row r="52" spans="1:2" s="74" customFormat="1" x14ac:dyDescent="0.2">
      <c r="A52" s="81">
        <v>40</v>
      </c>
      <c r="B52" s="82">
        <f ca="1">'Energía Transada'!D49</f>
        <v>5.3797415835455924E-3</v>
      </c>
    </row>
    <row r="53" spans="1:2" s="74" customFormat="1" x14ac:dyDescent="0.2">
      <c r="A53" s="81">
        <v>41</v>
      </c>
      <c r="B53" s="82">
        <f ca="1">'Energía Transada'!D50</f>
        <v>102.65867376156072</v>
      </c>
    </row>
    <row r="54" spans="1:2" s="74" customFormat="1" x14ac:dyDescent="0.2">
      <c r="A54" s="81">
        <v>42</v>
      </c>
      <c r="B54" s="82">
        <f ca="1">'Energía Transada'!D51</f>
        <v>129.9029389997215</v>
      </c>
    </row>
    <row r="55" spans="1:2" s="74" customFormat="1" x14ac:dyDescent="0.2">
      <c r="A55" s="81">
        <v>43</v>
      </c>
      <c r="B55" s="82">
        <f ca="1">'Energía Transada'!D52</f>
        <v>160.62547605698188</v>
      </c>
    </row>
    <row r="56" spans="1:2" s="74" customFormat="1" x14ac:dyDescent="0.2">
      <c r="A56" s="81">
        <v>44</v>
      </c>
      <c r="B56" s="82">
        <f ca="1">'Energía Transada'!D53</f>
        <v>199.12400325768985</v>
      </c>
    </row>
    <row r="57" spans="1:2" s="74" customFormat="1" x14ac:dyDescent="0.2">
      <c r="A57" s="81">
        <v>45</v>
      </c>
      <c r="B57" s="82">
        <f ca="1">'Energía Transada'!D54</f>
        <v>197.84963634510527</v>
      </c>
    </row>
    <row r="58" spans="1:2" s="74" customFormat="1" x14ac:dyDescent="0.2">
      <c r="A58" s="81">
        <v>46</v>
      </c>
      <c r="B58" s="82">
        <f ca="1">'Energía Transada'!D55</f>
        <v>123.79376091458514</v>
      </c>
    </row>
    <row r="59" spans="1:2" s="74" customFormat="1" x14ac:dyDescent="0.2">
      <c r="A59" s="81">
        <v>47</v>
      </c>
      <c r="B59" s="82">
        <f ca="1">'Energía Transada'!D56</f>
        <v>1.8294370339125932</v>
      </c>
    </row>
    <row r="60" spans="1:2" s="74" customFormat="1" x14ac:dyDescent="0.2">
      <c r="A60" s="81">
        <v>48</v>
      </c>
      <c r="B60" s="82">
        <f ca="1">'Energía Transada'!D57</f>
        <v>0</v>
      </c>
    </row>
    <row r="61" spans="1:2" s="74" customFormat="1" x14ac:dyDescent="0.2">
      <c r="A61" s="81">
        <v>49</v>
      </c>
      <c r="B61" s="82">
        <f ca="1">'Energía Transada'!D58</f>
        <v>0</v>
      </c>
    </row>
    <row r="62" spans="1:2" s="74" customFormat="1" x14ac:dyDescent="0.2">
      <c r="A62" s="81">
        <v>50</v>
      </c>
      <c r="B62" s="82">
        <f ca="1">'Energía Transada'!D59</f>
        <v>0</v>
      </c>
    </row>
    <row r="63" spans="1:2" s="74" customFormat="1" x14ac:dyDescent="0.2">
      <c r="A63" s="81">
        <v>51</v>
      </c>
      <c r="B63" s="82">
        <f ca="1">'Energía Transada'!D60</f>
        <v>24.481513223958832</v>
      </c>
    </row>
    <row r="64" spans="1:2" s="74" customFormat="1" x14ac:dyDescent="0.2">
      <c r="A64" s="81">
        <v>52</v>
      </c>
      <c r="B64" s="82">
        <f ca="1">'Energía Transada'!D61</f>
        <v>143.68736680311517</v>
      </c>
    </row>
    <row r="65" spans="1:2" s="74" customFormat="1" x14ac:dyDescent="0.2">
      <c r="A65" s="81">
        <v>53</v>
      </c>
      <c r="B65" s="82">
        <f ca="1">'Energía Transada'!D62</f>
        <v>286.04121943266574</v>
      </c>
    </row>
    <row r="66" spans="1:2" s="74" customFormat="1" x14ac:dyDescent="0.2">
      <c r="A66" s="81">
        <v>54</v>
      </c>
      <c r="B66" s="82">
        <f ca="1">'Energía Transada'!D63</f>
        <v>390.56706389947112</v>
      </c>
    </row>
    <row r="67" spans="1:2" s="74" customFormat="1" x14ac:dyDescent="0.2">
      <c r="A67" s="81">
        <v>55</v>
      </c>
      <c r="B67" s="82">
        <f ca="1">'Energía Transada'!D64</f>
        <v>321.62318081459239</v>
      </c>
    </row>
    <row r="68" spans="1:2" s="74" customFormat="1" x14ac:dyDescent="0.2">
      <c r="A68" s="81">
        <v>56</v>
      </c>
      <c r="B68" s="82">
        <f ca="1">'Energía Transada'!D65</f>
        <v>262.74844860696368</v>
      </c>
    </row>
    <row r="69" spans="1:2" s="74" customFormat="1" x14ac:dyDescent="0.2">
      <c r="A69" s="81">
        <v>57</v>
      </c>
      <c r="B69" s="82">
        <f ca="1">'Energía Transada'!D66</f>
        <v>304.32606713856717</v>
      </c>
    </row>
    <row r="70" spans="1:2" s="74" customFormat="1" x14ac:dyDescent="0.2">
      <c r="A70" s="81">
        <v>58</v>
      </c>
      <c r="B70" s="82">
        <f ca="1">'Energía Transada'!D67</f>
        <v>311.86598195596247</v>
      </c>
    </row>
    <row r="71" spans="1:2" s="74" customFormat="1" x14ac:dyDescent="0.2">
      <c r="A71" s="81">
        <v>59</v>
      </c>
      <c r="B71" s="82">
        <f ca="1">'Energía Transada'!D68</f>
        <v>131.35710537468663</v>
      </c>
    </row>
    <row r="72" spans="1:2" s="74" customFormat="1" x14ac:dyDescent="0.2">
      <c r="A72" s="81">
        <v>60</v>
      </c>
      <c r="B72" s="82">
        <f ca="1">'Energía Transada'!D69</f>
        <v>50.784013155087514</v>
      </c>
    </row>
    <row r="73" spans="1:2" s="74" customFormat="1" x14ac:dyDescent="0.2">
      <c r="A73" s="81">
        <v>61</v>
      </c>
      <c r="B73" s="82">
        <f ca="1">'Energía Transada'!D70</f>
        <v>82.725356706176726</v>
      </c>
    </row>
    <row r="74" spans="1:2" s="74" customFormat="1" x14ac:dyDescent="0.2">
      <c r="A74" s="81">
        <v>62</v>
      </c>
      <c r="B74" s="82">
        <f ca="1">'Energía Transada'!D71</f>
        <v>80.316666671015028</v>
      </c>
    </row>
    <row r="75" spans="1:2" s="74" customFormat="1" x14ac:dyDescent="0.2">
      <c r="A75" s="81">
        <v>63</v>
      </c>
      <c r="B75" s="82">
        <f ca="1">'Energía Transada'!D72</f>
        <v>63.141318669172854</v>
      </c>
    </row>
    <row r="76" spans="1:2" s="74" customFormat="1" x14ac:dyDescent="0.2">
      <c r="A76" s="81">
        <v>64</v>
      </c>
      <c r="B76" s="82">
        <f ca="1">'Energía Transada'!D73</f>
        <v>122.54517485441171</v>
      </c>
    </row>
    <row r="77" spans="1:2" s="74" customFormat="1" x14ac:dyDescent="0.2">
      <c r="A77" s="81">
        <v>65</v>
      </c>
      <c r="B77" s="82">
        <f ca="1">'Energía Transada'!D74</f>
        <v>115.38843081692201</v>
      </c>
    </row>
    <row r="78" spans="1:2" s="74" customFormat="1" x14ac:dyDescent="0.2">
      <c r="A78" s="81">
        <v>66</v>
      </c>
      <c r="B78" s="82">
        <f ca="1">'Energía Transada'!D75</f>
        <v>157.02388459236715</v>
      </c>
    </row>
    <row r="79" spans="1:2" s="74" customFormat="1" x14ac:dyDescent="0.2">
      <c r="A79" s="81">
        <v>67</v>
      </c>
      <c r="B79" s="82">
        <f ca="1">'Energía Transada'!D76</f>
        <v>247.10855416287359</v>
      </c>
    </row>
    <row r="80" spans="1:2" s="74" customFormat="1" x14ac:dyDescent="0.2">
      <c r="A80" s="81">
        <v>68</v>
      </c>
      <c r="B80" s="82">
        <f ca="1">'Energía Transada'!D77</f>
        <v>248.30218272450665</v>
      </c>
    </row>
    <row r="81" spans="1:2" s="74" customFormat="1" x14ac:dyDescent="0.2">
      <c r="A81" s="81">
        <v>69</v>
      </c>
      <c r="B81" s="82">
        <f ca="1">'Energía Transada'!D78</f>
        <v>163.43896084984272</v>
      </c>
    </row>
    <row r="82" spans="1:2" s="74" customFormat="1" x14ac:dyDescent="0.2">
      <c r="A82" s="81">
        <v>70</v>
      </c>
      <c r="B82" s="82">
        <f ca="1">'Energía Transada'!D79</f>
        <v>177.86470991407919</v>
      </c>
    </row>
    <row r="83" spans="1:2" s="74" customFormat="1" x14ac:dyDescent="0.2">
      <c r="A83" s="81">
        <v>71</v>
      </c>
      <c r="B83" s="82">
        <f ca="1">'Energía Transada'!D80</f>
        <v>110.94534511898269</v>
      </c>
    </row>
    <row r="84" spans="1:2" s="74" customFormat="1" x14ac:dyDescent="0.2">
      <c r="A84" s="81">
        <v>72</v>
      </c>
      <c r="B84" s="82">
        <f ca="1">'Energía Transada'!D81</f>
        <v>94.340496618450615</v>
      </c>
    </row>
    <row r="85" spans="1:2" s="74" customFormat="1" x14ac:dyDescent="0.2">
      <c r="A85" s="81">
        <v>73</v>
      </c>
      <c r="B85" s="82">
        <f ca="1">'Energía Transada'!D82</f>
        <v>185.42672957409732</v>
      </c>
    </row>
    <row r="86" spans="1:2" s="74" customFormat="1" x14ac:dyDescent="0.2">
      <c r="A86" s="81">
        <v>74</v>
      </c>
      <c r="B86" s="82">
        <f ca="1">'Energía Transada'!D83</f>
        <v>256.84516401007852</v>
      </c>
    </row>
    <row r="87" spans="1:2" s="74" customFormat="1" x14ac:dyDescent="0.2">
      <c r="A87" s="81">
        <v>75</v>
      </c>
      <c r="B87" s="82">
        <f ca="1">'Energía Transada'!D84</f>
        <v>292.54437120810462</v>
      </c>
    </row>
    <row r="88" spans="1:2" s="74" customFormat="1" x14ac:dyDescent="0.2">
      <c r="A88" s="81">
        <v>76</v>
      </c>
      <c r="B88" s="82">
        <f ca="1">'Energía Transada'!D85</f>
        <v>487.28324716276416</v>
      </c>
    </row>
    <row r="89" spans="1:2" s="74" customFormat="1" x14ac:dyDescent="0.2">
      <c r="A89" s="81">
        <v>77</v>
      </c>
      <c r="B89" s="82">
        <f ca="1">'Energía Transada'!D86</f>
        <v>371.65640570615545</v>
      </c>
    </row>
    <row r="90" spans="1:2" s="74" customFormat="1" x14ac:dyDescent="0.2">
      <c r="A90" s="81">
        <v>78</v>
      </c>
      <c r="B90" s="82">
        <f ca="1">'Energía Transada'!D87</f>
        <v>287.24511490798074</v>
      </c>
    </row>
    <row r="91" spans="1:2" s="74" customFormat="1" x14ac:dyDescent="0.2">
      <c r="A91" s="81">
        <v>79</v>
      </c>
      <c r="B91" s="82">
        <f ca="1">'Energía Transada'!D88</f>
        <v>288.18882605752771</v>
      </c>
    </row>
    <row r="92" spans="1:2" s="74" customFormat="1" x14ac:dyDescent="0.2">
      <c r="A92" s="81">
        <v>80</v>
      </c>
      <c r="B92" s="82">
        <f ca="1">'Energía Transada'!D89</f>
        <v>304.8126076302517</v>
      </c>
    </row>
    <row r="93" spans="1:2" s="74" customFormat="1" x14ac:dyDescent="0.2">
      <c r="A93" s="81">
        <v>81</v>
      </c>
      <c r="B93" s="82">
        <f ca="1">'Energía Transada'!D90</f>
        <v>441.74927028199755</v>
      </c>
    </row>
    <row r="94" spans="1:2" s="74" customFormat="1" x14ac:dyDescent="0.2">
      <c r="A94" s="81">
        <v>82</v>
      </c>
      <c r="B94" s="82">
        <f ca="1">'Energía Transada'!D91</f>
        <v>236.55196689209973</v>
      </c>
    </row>
    <row r="95" spans="1:2" s="74" customFormat="1" x14ac:dyDescent="0.2">
      <c r="A95" s="81">
        <v>83</v>
      </c>
      <c r="B95" s="82">
        <f ca="1">'Energía Transada'!D92</f>
        <v>78.662679211089966</v>
      </c>
    </row>
    <row r="96" spans="1:2" s="74" customFormat="1" x14ac:dyDescent="0.2">
      <c r="A96" s="81">
        <v>84</v>
      </c>
      <c r="B96" s="82">
        <f ca="1">'Energía Transada'!D93</f>
        <v>8.2797822543760766</v>
      </c>
    </row>
    <row r="97" spans="1:2" s="74" customFormat="1" x14ac:dyDescent="0.2">
      <c r="A97" s="81">
        <v>85</v>
      </c>
      <c r="B97" s="82">
        <f ca="1">'Energía Transada'!D94</f>
        <v>0</v>
      </c>
    </row>
    <row r="98" spans="1:2" s="74" customFormat="1" x14ac:dyDescent="0.2">
      <c r="A98" s="81">
        <v>86</v>
      </c>
      <c r="B98" s="82">
        <f ca="1">'Energía Transada'!D95</f>
        <v>0</v>
      </c>
    </row>
    <row r="99" spans="1:2" s="74" customFormat="1" x14ac:dyDescent="0.2">
      <c r="A99" s="81">
        <v>87</v>
      </c>
      <c r="B99" s="82">
        <f ca="1">'Energía Transada'!D96</f>
        <v>6.6663269742166884</v>
      </c>
    </row>
    <row r="100" spans="1:2" s="74" customFormat="1" x14ac:dyDescent="0.2">
      <c r="A100" s="81">
        <v>88</v>
      </c>
      <c r="B100" s="82">
        <f ca="1">'Energía Transada'!D97</f>
        <v>1.2591718344210272</v>
      </c>
    </row>
    <row r="101" spans="1:2" s="74" customFormat="1" x14ac:dyDescent="0.2">
      <c r="A101" s="81">
        <v>89</v>
      </c>
      <c r="B101" s="82">
        <f ca="1">'Energía Transada'!D98</f>
        <v>2.2405495230985957</v>
      </c>
    </row>
    <row r="102" spans="1:2" s="74" customFormat="1" x14ac:dyDescent="0.2">
      <c r="A102" s="81">
        <v>90</v>
      </c>
      <c r="B102" s="82">
        <f ca="1">'Energía Transada'!D99</f>
        <v>25.895124653341743</v>
      </c>
    </row>
    <row r="103" spans="1:2" s="74" customFormat="1" x14ac:dyDescent="0.2">
      <c r="A103" s="81">
        <v>91</v>
      </c>
      <c r="B103" s="82">
        <f ca="1">'Energía Transada'!D100</f>
        <v>57.927730380173557</v>
      </c>
    </row>
    <row r="104" spans="1:2" s="74" customFormat="1" x14ac:dyDescent="0.2">
      <c r="A104" s="81">
        <v>92</v>
      </c>
      <c r="B104" s="82">
        <f ca="1">'Energía Transada'!D101</f>
        <v>6.4003995929555613</v>
      </c>
    </row>
    <row r="105" spans="1:2" s="74" customFormat="1" x14ac:dyDescent="0.2">
      <c r="A105" s="81">
        <v>93</v>
      </c>
      <c r="B105" s="82">
        <f ca="1">'Energía Transada'!D102</f>
        <v>93.912436761506214</v>
      </c>
    </row>
    <row r="106" spans="1:2" s="74" customFormat="1" x14ac:dyDescent="0.2">
      <c r="A106" s="81">
        <v>94</v>
      </c>
      <c r="B106" s="82">
        <f ca="1">'Energía Transada'!D103</f>
        <v>141.06265436965231</v>
      </c>
    </row>
    <row r="107" spans="1:2" s="74" customFormat="1" x14ac:dyDescent="0.2">
      <c r="A107" s="81">
        <v>95</v>
      </c>
      <c r="B107" s="82">
        <f ca="1">'Energía Transada'!D104</f>
        <v>21.440227827166957</v>
      </c>
    </row>
    <row r="108" spans="1:2" s="74" customFormat="1" x14ac:dyDescent="0.2">
      <c r="A108" s="81">
        <v>96</v>
      </c>
      <c r="B108" s="82">
        <f ca="1">'Energía Transada'!D105</f>
        <v>12.181124025183165</v>
      </c>
    </row>
    <row r="109" spans="1:2" s="74" customFormat="1" x14ac:dyDescent="0.2">
      <c r="A109" s="81">
        <v>97</v>
      </c>
      <c r="B109" s="82">
        <f ca="1">'Energía Transada'!D106</f>
        <v>119.43491552063095</v>
      </c>
    </row>
    <row r="110" spans="1:2" s="74" customFormat="1" x14ac:dyDescent="0.2">
      <c r="A110" s="81">
        <v>98</v>
      </c>
      <c r="B110" s="82">
        <f ca="1">'Energía Transada'!D107</f>
        <v>225.86963328585841</v>
      </c>
    </row>
    <row r="111" spans="1:2" s="74" customFormat="1" x14ac:dyDescent="0.2">
      <c r="A111" s="81">
        <v>99</v>
      </c>
      <c r="B111" s="82">
        <f ca="1">'Energía Transada'!D108</f>
        <v>405.53676834034496</v>
      </c>
    </row>
    <row r="112" spans="1:2" s="74" customFormat="1" x14ac:dyDescent="0.2">
      <c r="A112" s="81">
        <v>100</v>
      </c>
      <c r="B112" s="82">
        <f ca="1">'Energía Transada'!D109</f>
        <v>414.81492521767888</v>
      </c>
    </row>
    <row r="113" spans="1:2" s="74" customFormat="1" x14ac:dyDescent="0.2">
      <c r="A113" s="81">
        <v>101</v>
      </c>
      <c r="B113" s="82">
        <f ca="1">'Energía Transada'!D110</f>
        <v>285.4933279698302</v>
      </c>
    </row>
    <row r="114" spans="1:2" s="74" customFormat="1" x14ac:dyDescent="0.2">
      <c r="A114" s="81">
        <v>102</v>
      </c>
      <c r="B114" s="82">
        <f ca="1">'Energía Transada'!D111</f>
        <v>15.156595794245851</v>
      </c>
    </row>
    <row r="115" spans="1:2" s="74" customFormat="1" x14ac:dyDescent="0.2">
      <c r="A115" s="81">
        <v>103</v>
      </c>
      <c r="B115" s="82">
        <f ca="1">'Energía Transada'!D112</f>
        <v>1.2336262229835335</v>
      </c>
    </row>
    <row r="116" spans="1:2" s="74" customFormat="1" x14ac:dyDescent="0.2">
      <c r="A116" s="81">
        <v>104</v>
      </c>
      <c r="B116" s="82">
        <f ca="1">'Energía Transada'!D113</f>
        <v>41.014658289580424</v>
      </c>
    </row>
    <row r="117" spans="1:2" s="74" customFormat="1" x14ac:dyDescent="0.2">
      <c r="A117" s="81">
        <v>105</v>
      </c>
      <c r="B117" s="82">
        <f ca="1">'Energía Transada'!D114</f>
        <v>218.62185102634612</v>
      </c>
    </row>
    <row r="118" spans="1:2" s="74" customFormat="1" x14ac:dyDescent="0.2">
      <c r="A118" s="81">
        <v>106</v>
      </c>
      <c r="B118" s="82">
        <f ca="1">'Energía Transada'!D115</f>
        <v>335.0722312698166</v>
      </c>
    </row>
    <row r="119" spans="1:2" s="74" customFormat="1" x14ac:dyDescent="0.2">
      <c r="A119" s="81">
        <v>107</v>
      </c>
      <c r="B119" s="82">
        <f ca="1">'Energía Transada'!D116</f>
        <v>388.2842677340945</v>
      </c>
    </row>
    <row r="120" spans="1:2" s="74" customFormat="1" x14ac:dyDescent="0.2">
      <c r="A120" s="81">
        <v>108</v>
      </c>
      <c r="B120" s="82">
        <f ca="1">'Energía Transada'!D117</f>
        <v>344.07879047752886</v>
      </c>
    </row>
    <row r="121" spans="1:2" s="74" customFormat="1" x14ac:dyDescent="0.2">
      <c r="A121" s="81">
        <v>109</v>
      </c>
      <c r="B121" s="82">
        <f ca="1">'Energía Transada'!D118</f>
        <v>212.0034692617732</v>
      </c>
    </row>
    <row r="122" spans="1:2" s="74" customFormat="1" x14ac:dyDescent="0.2">
      <c r="A122" s="81">
        <v>110</v>
      </c>
      <c r="B122" s="82">
        <f ca="1">'Energía Transada'!D119</f>
        <v>144.34023513307005</v>
      </c>
    </row>
    <row r="123" spans="1:2" s="74" customFormat="1" x14ac:dyDescent="0.2">
      <c r="A123" s="81">
        <v>111</v>
      </c>
      <c r="B123" s="82">
        <f ca="1">'Energía Transada'!D120</f>
        <v>100.92505551026761</v>
      </c>
    </row>
    <row r="124" spans="1:2" s="74" customFormat="1" x14ac:dyDescent="0.2">
      <c r="A124" s="81">
        <v>112</v>
      </c>
      <c r="B124" s="82">
        <f ca="1">'Energía Transada'!D121</f>
        <v>304.54054713105802</v>
      </c>
    </row>
    <row r="125" spans="1:2" s="74" customFormat="1" x14ac:dyDescent="0.2">
      <c r="A125" s="81">
        <v>113</v>
      </c>
      <c r="B125" s="82">
        <f ca="1">'Energía Transada'!D122</f>
        <v>131.30234529003747</v>
      </c>
    </row>
    <row r="126" spans="1:2" s="74" customFormat="1" x14ac:dyDescent="0.2">
      <c r="A126" s="81">
        <v>114</v>
      </c>
      <c r="B126" s="82">
        <f ca="1">'Energía Transada'!D123</f>
        <v>111.3824734232853</v>
      </c>
    </row>
    <row r="127" spans="1:2" s="74" customFormat="1" x14ac:dyDescent="0.2">
      <c r="A127" s="81">
        <v>115</v>
      </c>
      <c r="B127" s="82">
        <f ca="1">'Energía Transada'!D124</f>
        <v>86.364896091240453</v>
      </c>
    </row>
    <row r="128" spans="1:2" s="74" customFormat="1" x14ac:dyDescent="0.2">
      <c r="A128" s="81">
        <v>116</v>
      </c>
      <c r="B128" s="82">
        <f ca="1">'Energía Transada'!D125</f>
        <v>316.03228977838268</v>
      </c>
    </row>
    <row r="129" spans="1:2" s="74" customFormat="1" x14ac:dyDescent="0.2">
      <c r="A129" s="81">
        <v>117</v>
      </c>
      <c r="B129" s="82">
        <f ca="1">'Energía Transada'!D126</f>
        <v>628.56238796032119</v>
      </c>
    </row>
    <row r="130" spans="1:2" s="74" customFormat="1" x14ac:dyDescent="0.2">
      <c r="A130" s="81">
        <v>118</v>
      </c>
      <c r="B130" s="82">
        <f ca="1">'Energía Transada'!D127</f>
        <v>837.72967976244468</v>
      </c>
    </row>
    <row r="131" spans="1:2" s="74" customFormat="1" x14ac:dyDescent="0.2">
      <c r="A131" s="81">
        <v>119</v>
      </c>
      <c r="B131" s="82">
        <f ca="1">'Energía Transada'!D128</f>
        <v>691.51111691745734</v>
      </c>
    </row>
    <row r="132" spans="1:2" s="74" customFormat="1" x14ac:dyDescent="0.2">
      <c r="A132" s="81">
        <v>120</v>
      </c>
      <c r="B132" s="82">
        <f ca="1">'Energía Transada'!D129</f>
        <v>946.52120611046598</v>
      </c>
    </row>
    <row r="133" spans="1:2" s="74" customFormat="1" x14ac:dyDescent="0.2">
      <c r="A133" s="81">
        <v>121</v>
      </c>
      <c r="B133" s="82">
        <f ca="1">'Energía Transada'!D130</f>
        <v>1000.5938117970389</v>
      </c>
    </row>
    <row r="134" spans="1:2" s="74" customFormat="1" x14ac:dyDescent="0.2">
      <c r="A134" s="81">
        <v>122</v>
      </c>
      <c r="B134" s="82">
        <f ca="1">'Energía Transada'!D131</f>
        <v>755.18316981531461</v>
      </c>
    </row>
    <row r="135" spans="1:2" s="74" customFormat="1" x14ac:dyDescent="0.2">
      <c r="A135" s="81">
        <v>123</v>
      </c>
      <c r="B135" s="82">
        <f ca="1">'Energía Transada'!D132</f>
        <v>1275.7218873751074</v>
      </c>
    </row>
    <row r="136" spans="1:2" s="74" customFormat="1" x14ac:dyDescent="0.2">
      <c r="A136" s="81">
        <v>124</v>
      </c>
      <c r="B136" s="82">
        <f ca="1">'Energía Transada'!D133</f>
        <v>1170.3686277411612</v>
      </c>
    </row>
    <row r="137" spans="1:2" s="74" customFormat="1" x14ac:dyDescent="0.2">
      <c r="A137" s="81">
        <v>125</v>
      </c>
      <c r="B137" s="82">
        <f ca="1">'Energía Transada'!D134</f>
        <v>1438.7903703008328</v>
      </c>
    </row>
    <row r="138" spans="1:2" s="74" customFormat="1" x14ac:dyDescent="0.2">
      <c r="A138" s="81">
        <v>126</v>
      </c>
      <c r="B138" s="82">
        <f ca="1">'Energía Transada'!D135</f>
        <v>1325.9360089057523</v>
      </c>
    </row>
    <row r="139" spans="1:2" s="74" customFormat="1" x14ac:dyDescent="0.2">
      <c r="A139" s="81">
        <v>127</v>
      </c>
      <c r="B139" s="82">
        <f ca="1">'Energía Transada'!D136</f>
        <v>1247.308183064104</v>
      </c>
    </row>
    <row r="140" spans="1:2" s="74" customFormat="1" x14ac:dyDescent="0.2">
      <c r="A140" s="81">
        <v>128</v>
      </c>
      <c r="B140" s="82">
        <f ca="1">'Energía Transada'!D137</f>
        <v>823.74967936851135</v>
      </c>
    </row>
    <row r="141" spans="1:2" s="74" customFormat="1" x14ac:dyDescent="0.2">
      <c r="A141" s="81">
        <v>129</v>
      </c>
      <c r="B141" s="82">
        <f ca="1">'Energía Transada'!D138</f>
        <v>766.50001751194384</v>
      </c>
    </row>
    <row r="142" spans="1:2" s="74" customFormat="1" x14ac:dyDescent="0.2">
      <c r="A142" s="81">
        <v>130</v>
      </c>
      <c r="B142" s="82">
        <f ca="1">'Energía Transada'!D139</f>
        <v>576.91463969092354</v>
      </c>
    </row>
    <row r="143" spans="1:2" s="74" customFormat="1" x14ac:dyDescent="0.2">
      <c r="A143" s="81">
        <v>131</v>
      </c>
      <c r="B143" s="82">
        <f ca="1">'Energía Transada'!D140</f>
        <v>321.93780782535197</v>
      </c>
    </row>
    <row r="144" spans="1:2" s="74" customFormat="1" x14ac:dyDescent="0.2">
      <c r="A144" s="81">
        <v>132</v>
      </c>
      <c r="B144" s="82">
        <f ca="1">'Energía Transada'!D141</f>
        <v>227.99467644733204</v>
      </c>
    </row>
    <row r="145" spans="1:2" s="74" customFormat="1" x14ac:dyDescent="0.2">
      <c r="A145" s="81">
        <v>133</v>
      </c>
      <c r="B145" s="82">
        <f ca="1">'Energía Transada'!D142</f>
        <v>149.87719725433135</v>
      </c>
    </row>
    <row r="146" spans="1:2" s="74" customFormat="1" x14ac:dyDescent="0.2">
      <c r="A146" s="81">
        <v>134</v>
      </c>
      <c r="B146" s="82">
        <f ca="1">'Energía Transada'!D143</f>
        <v>66.556694954732706</v>
      </c>
    </row>
    <row r="147" spans="1:2" s="74" customFormat="1" x14ac:dyDescent="0.2">
      <c r="A147" s="81">
        <v>135</v>
      </c>
      <c r="B147" s="82">
        <f ca="1">'Energía Transada'!D144</f>
        <v>35.424976450411648</v>
      </c>
    </row>
    <row r="148" spans="1:2" s="74" customFormat="1" x14ac:dyDescent="0.2">
      <c r="A148" s="81">
        <v>136</v>
      </c>
      <c r="B148" s="82">
        <f ca="1">'Energía Transada'!D145</f>
        <v>12.880488883177268</v>
      </c>
    </row>
    <row r="149" spans="1:2" s="74" customFormat="1" x14ac:dyDescent="0.2">
      <c r="A149" s="81">
        <v>137</v>
      </c>
      <c r="B149" s="82">
        <f ca="1">'Energía Transada'!D146</f>
        <v>24.242985415971081</v>
      </c>
    </row>
    <row r="150" spans="1:2" s="74" customFormat="1" x14ac:dyDescent="0.2">
      <c r="A150" s="81">
        <v>138</v>
      </c>
      <c r="B150" s="82">
        <f ca="1">'Energía Transada'!D147</f>
        <v>34.325526297792067</v>
      </c>
    </row>
    <row r="151" spans="1:2" s="74" customFormat="1" x14ac:dyDescent="0.2">
      <c r="A151" s="81">
        <v>139</v>
      </c>
      <c r="B151" s="82">
        <f ca="1">'Energía Transada'!D148</f>
        <v>157.97775701803332</v>
      </c>
    </row>
    <row r="152" spans="1:2" s="74" customFormat="1" x14ac:dyDescent="0.2">
      <c r="A152" s="81">
        <v>140</v>
      </c>
      <c r="B152" s="82">
        <f ca="1">'Energía Transada'!D149</f>
        <v>203.50249614263791</v>
      </c>
    </row>
    <row r="153" spans="1:2" s="74" customFormat="1" x14ac:dyDescent="0.2">
      <c r="A153" s="81">
        <v>141</v>
      </c>
      <c r="B153" s="82">
        <f ca="1">'Energía Transada'!D150</f>
        <v>255.66692307080675</v>
      </c>
    </row>
    <row r="154" spans="1:2" s="74" customFormat="1" x14ac:dyDescent="0.2">
      <c r="A154" s="81">
        <v>142</v>
      </c>
      <c r="B154" s="82">
        <f ca="1">'Energía Transada'!D151</f>
        <v>309.255616874005</v>
      </c>
    </row>
    <row r="155" spans="1:2" s="74" customFormat="1" x14ac:dyDescent="0.2">
      <c r="A155" s="81">
        <v>143</v>
      </c>
      <c r="B155" s="82">
        <f ca="1">'Energía Transada'!D152</f>
        <v>603.91192350731069</v>
      </c>
    </row>
    <row r="156" spans="1:2" s="74" customFormat="1" x14ac:dyDescent="0.2">
      <c r="A156" s="81">
        <v>144</v>
      </c>
      <c r="B156" s="82">
        <f ca="1">'Energía Transada'!D153</f>
        <v>1228.2702559387274</v>
      </c>
    </row>
    <row r="157" spans="1:2" s="74" customFormat="1" x14ac:dyDescent="0.2">
      <c r="A157" s="81">
        <v>145</v>
      </c>
      <c r="B157" s="82">
        <f ca="1">'Energía Transada'!D154</f>
        <v>1249.7724522663414</v>
      </c>
    </row>
    <row r="158" spans="1:2" s="74" customFormat="1" x14ac:dyDescent="0.2">
      <c r="A158" s="81">
        <v>146</v>
      </c>
      <c r="B158" s="82">
        <f ca="1">'Energía Transada'!D155</f>
        <v>1581.4121411988235</v>
      </c>
    </row>
    <row r="159" spans="1:2" s="74" customFormat="1" x14ac:dyDescent="0.2">
      <c r="A159" s="81">
        <v>147</v>
      </c>
      <c r="B159" s="82">
        <f ca="1">'Energía Transada'!D156</f>
        <v>1441.0842741498448</v>
      </c>
    </row>
    <row r="160" spans="1:2" s="74" customFormat="1" x14ac:dyDescent="0.2">
      <c r="A160" s="81">
        <v>148</v>
      </c>
      <c r="B160" s="82">
        <f ca="1">'Energía Transada'!D157</f>
        <v>1004.627344038127</v>
      </c>
    </row>
    <row r="161" spans="1:2" s="74" customFormat="1" x14ac:dyDescent="0.2">
      <c r="A161" s="81">
        <v>149</v>
      </c>
      <c r="B161" s="82">
        <f ca="1">'Energía Transada'!D158</f>
        <v>933.99870697926508</v>
      </c>
    </row>
    <row r="162" spans="1:2" s="74" customFormat="1" x14ac:dyDescent="0.2">
      <c r="A162" s="81">
        <v>150</v>
      </c>
      <c r="B162" s="82">
        <f ca="1">'Energía Transada'!D159</f>
        <v>1050.1986651191062</v>
      </c>
    </row>
    <row r="163" spans="1:2" s="74" customFormat="1" x14ac:dyDescent="0.2">
      <c r="A163" s="81">
        <v>151</v>
      </c>
      <c r="B163" s="82">
        <f ca="1">'Energía Transada'!D160</f>
        <v>1459.686920254318</v>
      </c>
    </row>
    <row r="164" spans="1:2" s="74" customFormat="1" x14ac:dyDescent="0.2">
      <c r="A164" s="81">
        <v>152</v>
      </c>
      <c r="B164" s="82">
        <f ca="1">'Energía Transada'!D161</f>
        <v>1535.4801497561893</v>
      </c>
    </row>
    <row r="165" spans="1:2" s="74" customFormat="1" x14ac:dyDescent="0.2">
      <c r="A165" s="81">
        <v>153</v>
      </c>
      <c r="B165" s="82">
        <f ca="1">'Energía Transada'!D162</f>
        <v>1552.0606904691654</v>
      </c>
    </row>
    <row r="166" spans="1:2" s="74" customFormat="1" x14ac:dyDescent="0.2">
      <c r="A166" s="81">
        <v>154</v>
      </c>
      <c r="B166" s="82">
        <f ca="1">'Energía Transada'!D163</f>
        <v>1586.639687472559</v>
      </c>
    </row>
    <row r="167" spans="1:2" s="74" customFormat="1" x14ac:dyDescent="0.2">
      <c r="A167" s="81">
        <v>155</v>
      </c>
      <c r="B167" s="82">
        <f ca="1">'Energía Transada'!D164</f>
        <v>1054.0242092776873</v>
      </c>
    </row>
    <row r="168" spans="1:2" s="74" customFormat="1" x14ac:dyDescent="0.2">
      <c r="A168" s="81">
        <v>156</v>
      </c>
      <c r="B168" s="82">
        <f ca="1">'Energía Transada'!D165</f>
        <v>961.9685169992033</v>
      </c>
    </row>
    <row r="169" spans="1:2" s="74" customFormat="1" x14ac:dyDescent="0.2">
      <c r="A169" s="81">
        <v>157</v>
      </c>
      <c r="B169" s="82">
        <f ca="1">'Energía Transada'!D166</f>
        <v>1056.6720702681978</v>
      </c>
    </row>
    <row r="170" spans="1:2" s="74" customFormat="1" x14ac:dyDescent="0.2">
      <c r="A170" s="81">
        <v>158</v>
      </c>
      <c r="B170" s="82">
        <f ca="1">'Energía Transada'!D167</f>
        <v>1398.7190722298249</v>
      </c>
    </row>
    <row r="171" spans="1:2" s="74" customFormat="1" x14ac:dyDescent="0.2">
      <c r="A171" s="81">
        <v>159</v>
      </c>
      <c r="B171" s="82">
        <f ca="1">'Energía Transada'!D168</f>
        <v>1078.1959497751629</v>
      </c>
    </row>
    <row r="172" spans="1:2" s="74" customFormat="1" x14ac:dyDescent="0.2">
      <c r="A172" s="81">
        <v>160</v>
      </c>
      <c r="B172" s="82">
        <f ca="1">'Energía Transada'!D169</f>
        <v>1088.1301752231971</v>
      </c>
    </row>
    <row r="173" spans="1:2" s="74" customFormat="1" x14ac:dyDescent="0.2">
      <c r="A173" s="81">
        <v>161</v>
      </c>
      <c r="B173" s="82">
        <f ca="1">'Energía Transada'!D170</f>
        <v>1076.8852978902423</v>
      </c>
    </row>
    <row r="174" spans="1:2" s="74" customFormat="1" x14ac:dyDescent="0.2">
      <c r="A174" s="81">
        <v>162</v>
      </c>
      <c r="B174" s="82">
        <f ca="1">'Energía Transada'!D171</f>
        <v>1514.4667271616438</v>
      </c>
    </row>
    <row r="175" spans="1:2" s="74" customFormat="1" x14ac:dyDescent="0.2">
      <c r="A175" s="81">
        <v>163</v>
      </c>
      <c r="B175" s="82">
        <f ca="1">'Energía Transada'!D172</f>
        <v>1590.2751744553195</v>
      </c>
    </row>
    <row r="176" spans="1:2" s="74" customFormat="1" x14ac:dyDescent="0.2">
      <c r="A176" s="81">
        <v>164</v>
      </c>
      <c r="B176" s="82">
        <f ca="1">'Energía Transada'!D173</f>
        <v>1434.4145333988281</v>
      </c>
    </row>
    <row r="177" spans="1:2" s="74" customFormat="1" x14ac:dyDescent="0.2">
      <c r="A177" s="81">
        <v>165</v>
      </c>
      <c r="B177" s="82">
        <f ca="1">'Energía Transada'!D174</f>
        <v>1812.7203157026668</v>
      </c>
    </row>
    <row r="178" spans="1:2" s="74" customFormat="1" x14ac:dyDescent="0.2">
      <c r="A178" s="81">
        <v>166</v>
      </c>
      <c r="B178" s="82">
        <f ca="1">'Energía Transada'!D175</f>
        <v>2019.6979368337602</v>
      </c>
    </row>
    <row r="179" spans="1:2" s="74" customFormat="1" x14ac:dyDescent="0.2">
      <c r="A179" s="81">
        <v>167</v>
      </c>
      <c r="B179" s="82">
        <f ca="1">'Energía Transada'!D176</f>
        <v>2072.0260618266416</v>
      </c>
    </row>
    <row r="180" spans="1:2" s="74" customFormat="1" x14ac:dyDescent="0.2">
      <c r="A180" s="81">
        <v>168</v>
      </c>
      <c r="B180" s="82">
        <f ca="1">'Energía Transada'!D177</f>
        <v>2149.4428297088211</v>
      </c>
    </row>
    <row r="181" spans="1:2" s="74" customFormat="1" x14ac:dyDescent="0.2">
      <c r="A181" s="81">
        <v>169</v>
      </c>
      <c r="B181" s="82">
        <f ca="1">'Energía Transada'!D178</f>
        <v>2154.2125421941987</v>
      </c>
    </row>
    <row r="182" spans="1:2" s="74" customFormat="1" x14ac:dyDescent="0.2">
      <c r="A182" s="81">
        <v>170</v>
      </c>
      <c r="B182" s="82">
        <f ca="1">'Energía Transada'!D179</f>
        <v>1771.7340718130681</v>
      </c>
    </row>
    <row r="183" spans="1:2" s="74" customFormat="1" x14ac:dyDescent="0.2">
      <c r="A183" s="81">
        <v>171</v>
      </c>
      <c r="B183" s="82">
        <f ca="1">'Energía Transada'!D180</f>
        <v>1590.2441649435618</v>
      </c>
    </row>
    <row r="184" spans="1:2" s="74" customFormat="1" x14ac:dyDescent="0.2">
      <c r="A184" s="81">
        <v>172</v>
      </c>
      <c r="B184" s="82">
        <f ca="1">'Energía Transada'!D181</f>
        <v>637.9411996779844</v>
      </c>
    </row>
    <row r="185" spans="1:2" s="74" customFormat="1" x14ac:dyDescent="0.2">
      <c r="A185" s="81">
        <v>173</v>
      </c>
      <c r="B185" s="82">
        <f ca="1">'Energía Transada'!D182</f>
        <v>725.84968620199186</v>
      </c>
    </row>
    <row r="186" spans="1:2" s="74" customFormat="1" x14ac:dyDescent="0.2">
      <c r="A186" s="81">
        <v>174</v>
      </c>
      <c r="B186" s="82">
        <f ca="1">'Energía Transada'!D183</f>
        <v>446.18227802774982</v>
      </c>
    </row>
    <row r="187" spans="1:2" s="74" customFormat="1" x14ac:dyDescent="0.2">
      <c r="A187" s="81">
        <v>175</v>
      </c>
      <c r="B187" s="82">
        <f ca="1">'Energía Transada'!D184</f>
        <v>228.47575655183232</v>
      </c>
    </row>
    <row r="188" spans="1:2" s="74" customFormat="1" x14ac:dyDescent="0.2">
      <c r="A188" s="81">
        <v>176</v>
      </c>
      <c r="B188" s="82">
        <f ca="1">'Energía Transada'!D185</f>
        <v>284.45558410206053</v>
      </c>
    </row>
    <row r="189" spans="1:2" s="74" customFormat="1" x14ac:dyDescent="0.2">
      <c r="A189" s="81">
        <v>177</v>
      </c>
      <c r="B189" s="82">
        <f ca="1">'Energía Transada'!D186</f>
        <v>624.70478160140829</v>
      </c>
    </row>
    <row r="190" spans="1:2" s="74" customFormat="1" x14ac:dyDescent="0.2">
      <c r="A190" s="81">
        <v>178</v>
      </c>
      <c r="B190" s="82">
        <f ca="1">'Energía Transada'!D187</f>
        <v>418.29417353204298</v>
      </c>
    </row>
    <row r="191" spans="1:2" s="74" customFormat="1" x14ac:dyDescent="0.2">
      <c r="A191" s="81">
        <v>179</v>
      </c>
      <c r="B191" s="82">
        <f ca="1">'Energía Transada'!D188</f>
        <v>291.35844493613621</v>
      </c>
    </row>
    <row r="192" spans="1:2" s="74" customFormat="1" x14ac:dyDescent="0.2">
      <c r="A192" s="81">
        <v>180</v>
      </c>
      <c r="B192" s="82">
        <f ca="1">'Energía Transada'!D189</f>
        <v>346.01687647520276</v>
      </c>
    </row>
    <row r="193" spans="1:2" s="74" customFormat="1" x14ac:dyDescent="0.2">
      <c r="A193" s="81">
        <v>181</v>
      </c>
      <c r="B193" s="82">
        <f ca="1">'Energía Transada'!D190</f>
        <v>141.28686682697693</v>
      </c>
    </row>
    <row r="194" spans="1:2" s="74" customFormat="1" x14ac:dyDescent="0.2">
      <c r="A194" s="81">
        <v>182</v>
      </c>
      <c r="B194" s="82">
        <f ca="1">'Energía Transada'!D191</f>
        <v>0.51602133712396259</v>
      </c>
    </row>
    <row r="195" spans="1:2" s="74" customFormat="1" x14ac:dyDescent="0.2">
      <c r="A195" s="81">
        <v>183</v>
      </c>
      <c r="B195" s="82">
        <f ca="1">'Energía Transada'!D192</f>
        <v>0.14484859472072673</v>
      </c>
    </row>
    <row r="196" spans="1:2" s="74" customFormat="1" x14ac:dyDescent="0.2">
      <c r="A196" s="81">
        <v>184</v>
      </c>
      <c r="B196" s="82">
        <f ca="1">'Energía Transada'!D193</f>
        <v>1.0295499999502995</v>
      </c>
    </row>
    <row r="197" spans="1:2" s="74" customFormat="1" x14ac:dyDescent="0.2">
      <c r="A197" s="81">
        <v>185</v>
      </c>
      <c r="B197" s="82">
        <f ca="1">'Energía Transada'!D194</f>
        <v>11.270818241752087</v>
      </c>
    </row>
    <row r="198" spans="1:2" s="74" customFormat="1" x14ac:dyDescent="0.2">
      <c r="A198" s="81">
        <v>186</v>
      </c>
      <c r="B198" s="82">
        <f ca="1">'Energía Transada'!D195</f>
        <v>0.70184627982167469</v>
      </c>
    </row>
    <row r="199" spans="1:2" s="74" customFormat="1" x14ac:dyDescent="0.2">
      <c r="A199" s="81">
        <v>187</v>
      </c>
      <c r="B199" s="82">
        <f ca="1">'Energía Transada'!D196</f>
        <v>29.572341221294472</v>
      </c>
    </row>
    <row r="200" spans="1:2" s="74" customFormat="1" x14ac:dyDescent="0.2">
      <c r="A200" s="81">
        <v>188</v>
      </c>
      <c r="B200" s="82">
        <f ca="1">'Energía Transada'!D197</f>
        <v>161.70762919785855</v>
      </c>
    </row>
    <row r="201" spans="1:2" s="74" customFormat="1" x14ac:dyDescent="0.2">
      <c r="A201" s="81">
        <v>189</v>
      </c>
      <c r="B201" s="82">
        <f ca="1">'Energía Transada'!D198</f>
        <v>358.96141721800404</v>
      </c>
    </row>
    <row r="202" spans="1:2" s="74" customFormat="1" x14ac:dyDescent="0.2">
      <c r="A202" s="81">
        <v>190</v>
      </c>
      <c r="B202" s="82">
        <f ca="1">'Energía Transada'!D199</f>
        <v>290.77007178182032</v>
      </c>
    </row>
    <row r="203" spans="1:2" s="74" customFormat="1" x14ac:dyDescent="0.2">
      <c r="A203" s="81">
        <v>191</v>
      </c>
      <c r="B203" s="82">
        <f ca="1">'Energía Transada'!D200</f>
        <v>121.46761166041981</v>
      </c>
    </row>
    <row r="204" spans="1:2" s="74" customFormat="1" x14ac:dyDescent="0.2">
      <c r="A204" s="81">
        <v>192</v>
      </c>
      <c r="B204" s="82">
        <f ca="1">'Energía Transada'!D201</f>
        <v>74.168614032346952</v>
      </c>
    </row>
    <row r="205" spans="1:2" s="74" customFormat="1" x14ac:dyDescent="0.2">
      <c r="A205" s="81">
        <v>193</v>
      </c>
      <c r="B205" s="82">
        <f ca="1">'Energía Transada'!D202</f>
        <v>64.645561718573035</v>
      </c>
    </row>
    <row r="206" spans="1:2" s="74" customFormat="1" x14ac:dyDescent="0.2">
      <c r="A206" s="81">
        <v>194</v>
      </c>
      <c r="B206" s="82">
        <f ca="1">'Energía Transada'!D203</f>
        <v>49.222599905435075</v>
      </c>
    </row>
    <row r="207" spans="1:2" s="74" customFormat="1" x14ac:dyDescent="0.2">
      <c r="A207" s="81">
        <v>195</v>
      </c>
      <c r="B207" s="82">
        <f ca="1">'Energía Transada'!D204</f>
        <v>148.28337984752145</v>
      </c>
    </row>
    <row r="208" spans="1:2" s="74" customFormat="1" x14ac:dyDescent="0.2">
      <c r="A208" s="81">
        <v>196</v>
      </c>
      <c r="B208" s="82">
        <f ca="1">'Energía Transada'!D205</f>
        <v>198.30037848595649</v>
      </c>
    </row>
    <row r="209" spans="1:2" s="74" customFormat="1" x14ac:dyDescent="0.2">
      <c r="A209" s="81">
        <v>197</v>
      </c>
      <c r="B209" s="82">
        <f ca="1">'Energía Transada'!D206</f>
        <v>263.4065417005105</v>
      </c>
    </row>
    <row r="210" spans="1:2" s="74" customFormat="1" x14ac:dyDescent="0.2">
      <c r="A210" s="81">
        <v>198</v>
      </c>
      <c r="B210" s="82">
        <f ca="1">'Energía Transada'!D207</f>
        <v>271.18600085699438</v>
      </c>
    </row>
    <row r="211" spans="1:2" s="74" customFormat="1" x14ac:dyDescent="0.2">
      <c r="A211" s="81">
        <v>199</v>
      </c>
      <c r="B211" s="82">
        <f ca="1">'Energía Transada'!D208</f>
        <v>133.70005402749871</v>
      </c>
    </row>
    <row r="212" spans="1:2" s="74" customFormat="1" x14ac:dyDescent="0.2">
      <c r="A212" s="81">
        <v>200</v>
      </c>
      <c r="B212" s="82">
        <f ca="1">'Energía Transada'!D209</f>
        <v>145.01774955513685</v>
      </c>
    </row>
    <row r="213" spans="1:2" s="74" customFormat="1" x14ac:dyDescent="0.2">
      <c r="A213" s="81">
        <v>201</v>
      </c>
      <c r="B213" s="82">
        <f ca="1">'Energía Transada'!D210</f>
        <v>207.68893232088129</v>
      </c>
    </row>
    <row r="214" spans="1:2" s="74" customFormat="1" x14ac:dyDescent="0.2">
      <c r="A214" s="81">
        <v>202</v>
      </c>
      <c r="B214" s="82">
        <f ca="1">'Energía Transada'!D211</f>
        <v>150.63916746431519</v>
      </c>
    </row>
    <row r="215" spans="1:2" s="74" customFormat="1" x14ac:dyDescent="0.2">
      <c r="A215" s="81">
        <v>203</v>
      </c>
      <c r="B215" s="82">
        <f ca="1">'Energía Transada'!D212</f>
        <v>119.45898629325379</v>
      </c>
    </row>
    <row r="216" spans="1:2" s="74" customFormat="1" x14ac:dyDescent="0.2">
      <c r="A216" s="81">
        <v>204</v>
      </c>
      <c r="B216" s="82">
        <f ca="1">'Energía Transada'!D213</f>
        <v>97.896538727779827</v>
      </c>
    </row>
    <row r="217" spans="1:2" s="74" customFormat="1" x14ac:dyDescent="0.2">
      <c r="A217" s="81">
        <v>205</v>
      </c>
      <c r="B217" s="82">
        <f ca="1">'Energía Transada'!D214</f>
        <v>53.657873397773457</v>
      </c>
    </row>
    <row r="218" spans="1:2" s="74" customFormat="1" x14ac:dyDescent="0.2">
      <c r="A218" s="81">
        <v>206</v>
      </c>
      <c r="B218" s="82">
        <f ca="1">'Energía Transada'!D215</f>
        <v>46.168348410880881</v>
      </c>
    </row>
    <row r="219" spans="1:2" s="74" customFormat="1" x14ac:dyDescent="0.2">
      <c r="A219" s="81">
        <v>207</v>
      </c>
      <c r="B219" s="82">
        <f ca="1">'Energía Transada'!D216</f>
        <v>58.458175696906494</v>
      </c>
    </row>
    <row r="220" spans="1:2" s="74" customFormat="1" x14ac:dyDescent="0.2">
      <c r="A220" s="81">
        <v>208</v>
      </c>
      <c r="B220" s="82">
        <f ca="1">'Energía Transada'!D217</f>
        <v>198.65904112520693</v>
      </c>
    </row>
    <row r="221" spans="1:2" s="74" customFormat="1" x14ac:dyDescent="0.2">
      <c r="A221" s="81">
        <v>209</v>
      </c>
      <c r="B221" s="82">
        <f ca="1">'Energía Transada'!D218</f>
        <v>192.86273962215384</v>
      </c>
    </row>
    <row r="222" spans="1:2" s="74" customFormat="1" x14ac:dyDescent="0.2">
      <c r="A222" s="81">
        <v>210</v>
      </c>
      <c r="B222" s="82">
        <f ca="1">'Energía Transada'!D219</f>
        <v>386.32836538927086</v>
      </c>
    </row>
    <row r="223" spans="1:2" s="74" customFormat="1" x14ac:dyDescent="0.2">
      <c r="A223" s="81">
        <v>211</v>
      </c>
      <c r="B223" s="82">
        <f ca="1">'Energía Transada'!D220</f>
        <v>497.40713793282765</v>
      </c>
    </row>
    <row r="224" spans="1:2" s="74" customFormat="1" x14ac:dyDescent="0.2">
      <c r="A224" s="81">
        <v>212</v>
      </c>
      <c r="B224" s="82">
        <f ca="1">'Energía Transada'!D221</f>
        <v>594.67746282344751</v>
      </c>
    </row>
    <row r="225" spans="1:2" s="74" customFormat="1" x14ac:dyDescent="0.2">
      <c r="A225" s="81">
        <v>213</v>
      </c>
      <c r="B225" s="82">
        <f ca="1">'Energía Transada'!D222</f>
        <v>552.84256425120634</v>
      </c>
    </row>
    <row r="226" spans="1:2" s="74" customFormat="1" x14ac:dyDescent="0.2">
      <c r="A226" s="81">
        <v>214</v>
      </c>
      <c r="B226" s="82">
        <f ca="1">'Energía Transada'!D223</f>
        <v>449.88661929217642</v>
      </c>
    </row>
    <row r="227" spans="1:2" s="74" customFormat="1" x14ac:dyDescent="0.2">
      <c r="A227" s="81">
        <v>215</v>
      </c>
      <c r="B227" s="82">
        <f ca="1">'Energía Transada'!D224</f>
        <v>643.43901005581029</v>
      </c>
    </row>
    <row r="228" spans="1:2" s="74" customFormat="1" x14ac:dyDescent="0.2">
      <c r="A228" s="81">
        <v>216</v>
      </c>
      <c r="B228" s="82">
        <f ca="1">'Energía Transada'!D225</f>
        <v>719.97125765057012</v>
      </c>
    </row>
    <row r="229" spans="1:2" s="74" customFormat="1" x14ac:dyDescent="0.2">
      <c r="A229" s="81">
        <v>217</v>
      </c>
      <c r="B229" s="82">
        <f ca="1">'Energía Transada'!D226</f>
        <v>752.63743201682064</v>
      </c>
    </row>
    <row r="230" spans="1:2" s="74" customFormat="1" x14ac:dyDescent="0.2">
      <c r="A230" s="81">
        <v>218</v>
      </c>
      <c r="B230" s="82">
        <f ca="1">'Energía Transada'!D227</f>
        <v>635.53350010367217</v>
      </c>
    </row>
    <row r="231" spans="1:2" s="74" customFormat="1" x14ac:dyDescent="0.2">
      <c r="A231" s="81">
        <v>219</v>
      </c>
      <c r="B231" s="82">
        <f ca="1">'Energía Transada'!D228</f>
        <v>713.81858022931783</v>
      </c>
    </row>
    <row r="232" spans="1:2" s="74" customFormat="1" x14ac:dyDescent="0.2">
      <c r="A232" s="81">
        <v>220</v>
      </c>
      <c r="B232" s="82">
        <f ca="1">'Energía Transada'!D229</f>
        <v>946.85387886571732</v>
      </c>
    </row>
    <row r="233" spans="1:2" s="74" customFormat="1" x14ac:dyDescent="0.2">
      <c r="A233" s="81">
        <v>221</v>
      </c>
      <c r="B233" s="82">
        <f ca="1">'Energía Transada'!D230</f>
        <v>918.5607659023392</v>
      </c>
    </row>
    <row r="234" spans="1:2" s="74" customFormat="1" x14ac:dyDescent="0.2">
      <c r="A234" s="81">
        <v>222</v>
      </c>
      <c r="B234" s="82">
        <f ca="1">'Energía Transada'!D231</f>
        <v>582.21275604800303</v>
      </c>
    </row>
    <row r="235" spans="1:2" s="74" customFormat="1" x14ac:dyDescent="0.2">
      <c r="A235" s="81">
        <v>223</v>
      </c>
      <c r="B235" s="82">
        <f ca="1">'Energía Transada'!D232</f>
        <v>483.83683343427685</v>
      </c>
    </row>
    <row r="236" spans="1:2" s="74" customFormat="1" x14ac:dyDescent="0.2">
      <c r="A236" s="81">
        <v>224</v>
      </c>
      <c r="B236" s="82">
        <f ca="1">'Energía Transada'!D233</f>
        <v>725.81571296006121</v>
      </c>
    </row>
    <row r="237" spans="1:2" s="74" customFormat="1" x14ac:dyDescent="0.2">
      <c r="A237" s="81">
        <v>225</v>
      </c>
      <c r="B237" s="82">
        <f ca="1">'Energía Transada'!D234</f>
        <v>620.29734000676456</v>
      </c>
    </row>
    <row r="238" spans="1:2" s="74" customFormat="1" x14ac:dyDescent="0.2">
      <c r="A238" s="81">
        <v>226</v>
      </c>
      <c r="B238" s="82">
        <f ca="1">'Energía Transada'!D235</f>
        <v>554.49045922035498</v>
      </c>
    </row>
    <row r="239" spans="1:2" s="74" customFormat="1" x14ac:dyDescent="0.2">
      <c r="A239" s="81">
        <v>227</v>
      </c>
      <c r="B239" s="82">
        <f ca="1">'Energía Transada'!D236</f>
        <v>245.88469807528045</v>
      </c>
    </row>
    <row r="240" spans="1:2" s="74" customFormat="1" x14ac:dyDescent="0.2">
      <c r="A240" s="81">
        <v>228</v>
      </c>
      <c r="B240" s="82">
        <f ca="1">'Energía Transada'!D237</f>
        <v>262.3568622142725</v>
      </c>
    </row>
    <row r="241" spans="1:2" s="74" customFormat="1" x14ac:dyDescent="0.2">
      <c r="A241" s="81">
        <v>229</v>
      </c>
      <c r="B241" s="82">
        <f ca="1">'Energía Transada'!D238</f>
        <v>386.52416706410048</v>
      </c>
    </row>
    <row r="242" spans="1:2" s="74" customFormat="1" x14ac:dyDescent="0.2">
      <c r="A242" s="81">
        <v>230</v>
      </c>
      <c r="B242" s="82">
        <f ca="1">'Energía Transada'!D239</f>
        <v>336.07631256470125</v>
      </c>
    </row>
    <row r="243" spans="1:2" s="74" customFormat="1" x14ac:dyDescent="0.2">
      <c r="A243" s="81">
        <v>231</v>
      </c>
      <c r="B243" s="82">
        <f ca="1">'Energía Transada'!D240</f>
        <v>288.75379078708721</v>
      </c>
    </row>
    <row r="244" spans="1:2" s="74" customFormat="1" x14ac:dyDescent="0.2">
      <c r="A244" s="81">
        <v>232</v>
      </c>
      <c r="B244" s="82">
        <f ca="1">'Energía Transada'!D241</f>
        <v>353.55865106328247</v>
      </c>
    </row>
    <row r="245" spans="1:2" s="74" customFormat="1" x14ac:dyDescent="0.2">
      <c r="A245" s="81">
        <v>233</v>
      </c>
      <c r="B245" s="82">
        <f ca="1">'Energía Transada'!D242</f>
        <v>506.75270487990588</v>
      </c>
    </row>
    <row r="246" spans="1:2" s="74" customFormat="1" x14ac:dyDescent="0.2">
      <c r="A246" s="81">
        <v>234</v>
      </c>
      <c r="B246" s="82">
        <f ca="1">'Energía Transada'!D243</f>
        <v>389.67347719952966</v>
      </c>
    </row>
    <row r="247" spans="1:2" s="74" customFormat="1" x14ac:dyDescent="0.2">
      <c r="A247" s="81">
        <v>235</v>
      </c>
      <c r="B247" s="82">
        <f ca="1">'Energía Transada'!D244</f>
        <v>365.99009237194508</v>
      </c>
    </row>
    <row r="248" spans="1:2" s="74" customFormat="1" x14ac:dyDescent="0.2">
      <c r="A248" s="81">
        <v>236</v>
      </c>
      <c r="B248" s="82">
        <f ca="1">'Energía Transada'!D245</f>
        <v>282.43801232553062</v>
      </c>
    </row>
    <row r="249" spans="1:2" s="74" customFormat="1" x14ac:dyDescent="0.2">
      <c r="A249" s="81">
        <v>237</v>
      </c>
      <c r="B249" s="82">
        <f ca="1">'Energía Transada'!D246</f>
        <v>166.21995708332477</v>
      </c>
    </row>
    <row r="250" spans="1:2" s="74" customFormat="1" x14ac:dyDescent="0.2">
      <c r="A250" s="81">
        <v>238</v>
      </c>
      <c r="B250" s="82">
        <f ca="1">'Energía Transada'!D247</f>
        <v>84.341592129068886</v>
      </c>
    </row>
    <row r="251" spans="1:2" s="74" customFormat="1" x14ac:dyDescent="0.2">
      <c r="A251" s="81">
        <v>239</v>
      </c>
      <c r="B251" s="82">
        <f ca="1">'Energía Transada'!D248</f>
        <v>50.205392361781144</v>
      </c>
    </row>
    <row r="252" spans="1:2" s="74" customFormat="1" x14ac:dyDescent="0.2">
      <c r="A252" s="81">
        <v>240</v>
      </c>
      <c r="B252" s="82">
        <f ca="1">'Energía Transada'!D249</f>
        <v>2.6758512923741144E-2</v>
      </c>
    </row>
    <row r="253" spans="1:2" s="74" customFormat="1" x14ac:dyDescent="0.2">
      <c r="A253" s="81">
        <v>241</v>
      </c>
      <c r="B253" s="82">
        <f ca="1">'Energía Transada'!D250</f>
        <v>0</v>
      </c>
    </row>
    <row r="254" spans="1:2" s="74" customFormat="1" x14ac:dyDescent="0.2">
      <c r="A254" s="81">
        <v>242</v>
      </c>
      <c r="B254" s="82">
        <f ca="1">'Energía Transada'!D251</f>
        <v>0</v>
      </c>
    </row>
    <row r="255" spans="1:2" s="74" customFormat="1" x14ac:dyDescent="0.2">
      <c r="A255" s="81">
        <v>243</v>
      </c>
      <c r="B255" s="82">
        <f ca="1">'Energía Transada'!D252</f>
        <v>32.783422391103755</v>
      </c>
    </row>
    <row r="256" spans="1:2" s="74" customFormat="1" x14ac:dyDescent="0.2">
      <c r="A256" s="81">
        <v>244</v>
      </c>
      <c r="B256" s="82">
        <f ca="1">'Energía Transada'!D253</f>
        <v>52.53161455699658</v>
      </c>
    </row>
    <row r="257" spans="1:2" s="74" customFormat="1" x14ac:dyDescent="0.2">
      <c r="A257" s="81">
        <v>245</v>
      </c>
      <c r="B257" s="82">
        <f ca="1">'Energía Transada'!D254</f>
        <v>151.20628285917135</v>
      </c>
    </row>
    <row r="258" spans="1:2" s="74" customFormat="1" x14ac:dyDescent="0.2">
      <c r="A258" s="81">
        <v>246</v>
      </c>
      <c r="B258" s="82">
        <f ca="1">'Energía Transada'!D255</f>
        <v>240.91298943900421</v>
      </c>
    </row>
    <row r="259" spans="1:2" s="74" customFormat="1" x14ac:dyDescent="0.2">
      <c r="A259" s="81">
        <v>247</v>
      </c>
      <c r="B259" s="82">
        <f ca="1">'Energía Transada'!D256</f>
        <v>401.56320077305378</v>
      </c>
    </row>
    <row r="260" spans="1:2" s="74" customFormat="1" x14ac:dyDescent="0.2">
      <c r="A260" s="81">
        <v>248</v>
      </c>
      <c r="B260" s="82">
        <f ca="1">'Energía Transada'!D257</f>
        <v>597.86935218382052</v>
      </c>
    </row>
    <row r="261" spans="1:2" s="74" customFormat="1" x14ac:dyDescent="0.2">
      <c r="A261" s="81">
        <v>249</v>
      </c>
      <c r="B261" s="82">
        <f ca="1">'Energía Transada'!D258</f>
        <v>685.11175599531578</v>
      </c>
    </row>
    <row r="262" spans="1:2" s="74" customFormat="1" x14ac:dyDescent="0.2">
      <c r="A262" s="81">
        <v>250</v>
      </c>
      <c r="B262" s="82">
        <f ca="1">'Energía Transada'!D259</f>
        <v>942.12422599114655</v>
      </c>
    </row>
    <row r="263" spans="1:2" s="74" customFormat="1" x14ac:dyDescent="0.2">
      <c r="A263" s="81">
        <v>251</v>
      </c>
      <c r="B263" s="82">
        <f ca="1">'Energía Transada'!D260</f>
        <v>1100.8444992289144</v>
      </c>
    </row>
    <row r="264" spans="1:2" s="74" customFormat="1" x14ac:dyDescent="0.2">
      <c r="A264" s="81">
        <v>252</v>
      </c>
      <c r="B264" s="82">
        <f ca="1">'Energía Transada'!D261</f>
        <v>975.29946036348724</v>
      </c>
    </row>
    <row r="265" spans="1:2" s="74" customFormat="1" x14ac:dyDescent="0.2">
      <c r="A265" s="81">
        <v>253</v>
      </c>
      <c r="B265" s="82">
        <f ca="1">'Energía Transada'!D262</f>
        <v>616.3198998679901</v>
      </c>
    </row>
    <row r="266" spans="1:2" s="74" customFormat="1" x14ac:dyDescent="0.2">
      <c r="A266" s="81">
        <v>254</v>
      </c>
      <c r="B266" s="82">
        <f ca="1">'Energía Transada'!D263</f>
        <v>455.86806067641965</v>
      </c>
    </row>
    <row r="267" spans="1:2" s="74" customFormat="1" x14ac:dyDescent="0.2">
      <c r="A267" s="81">
        <v>255</v>
      </c>
      <c r="B267" s="82">
        <f ca="1">'Energía Transada'!D264</f>
        <v>838.22355757766718</v>
      </c>
    </row>
    <row r="268" spans="1:2" s="74" customFormat="1" x14ac:dyDescent="0.2">
      <c r="A268" s="81">
        <v>256</v>
      </c>
      <c r="B268" s="82">
        <f ca="1">'Energía Transada'!D265</f>
        <v>1724.9129091432208</v>
      </c>
    </row>
    <row r="269" spans="1:2" s="74" customFormat="1" x14ac:dyDescent="0.2">
      <c r="A269" s="81">
        <v>257</v>
      </c>
      <c r="B269" s="82">
        <f ca="1">'Energía Transada'!D266</f>
        <v>1880.1915348822863</v>
      </c>
    </row>
    <row r="270" spans="1:2" s="74" customFormat="1" x14ac:dyDescent="0.2">
      <c r="A270" s="81">
        <v>258</v>
      </c>
      <c r="B270" s="82">
        <f ca="1">'Energía Transada'!D267</f>
        <v>1701.9574528297137</v>
      </c>
    </row>
    <row r="271" spans="1:2" s="74" customFormat="1" x14ac:dyDescent="0.2">
      <c r="A271" s="81">
        <v>259</v>
      </c>
      <c r="B271" s="82">
        <f ca="1">'Energía Transada'!D268</f>
        <v>1588.149979394196</v>
      </c>
    </row>
    <row r="272" spans="1:2" s="74" customFormat="1" x14ac:dyDescent="0.2">
      <c r="A272" s="81">
        <v>260</v>
      </c>
      <c r="B272" s="82">
        <f ca="1">'Energía Transada'!D269</f>
        <v>1840.2434922290158</v>
      </c>
    </row>
    <row r="273" spans="1:2" s="74" customFormat="1" x14ac:dyDescent="0.2">
      <c r="A273" s="81">
        <v>261</v>
      </c>
      <c r="B273" s="82">
        <f ca="1">'Energía Transada'!D270</f>
        <v>1794.1253393652635</v>
      </c>
    </row>
    <row r="274" spans="1:2" s="74" customFormat="1" x14ac:dyDescent="0.2">
      <c r="A274" s="81">
        <v>262</v>
      </c>
      <c r="B274" s="82">
        <f ca="1">'Energía Transada'!D271</f>
        <v>1806.9901996806079</v>
      </c>
    </row>
    <row r="275" spans="1:2" s="74" customFormat="1" x14ac:dyDescent="0.2">
      <c r="A275" s="81">
        <v>263</v>
      </c>
      <c r="B275" s="82">
        <f ca="1">'Energía Transada'!D272</f>
        <v>1984.5194631838303</v>
      </c>
    </row>
    <row r="276" spans="1:2" s="74" customFormat="1" x14ac:dyDescent="0.2">
      <c r="A276" s="81">
        <v>264</v>
      </c>
      <c r="B276" s="82">
        <f ca="1">'Energía Transada'!D273</f>
        <v>2129.6402911561236</v>
      </c>
    </row>
    <row r="277" spans="1:2" s="74" customFormat="1" x14ac:dyDescent="0.2">
      <c r="A277" s="81">
        <v>265</v>
      </c>
      <c r="B277" s="82">
        <f ca="1">'Energía Transada'!D274</f>
        <v>2160.4141967131213</v>
      </c>
    </row>
    <row r="278" spans="1:2" s="74" customFormat="1" x14ac:dyDescent="0.2">
      <c r="A278" s="81">
        <v>266</v>
      </c>
      <c r="B278" s="82">
        <f ca="1">'Energía Transada'!D275</f>
        <v>2204.5567062777268</v>
      </c>
    </row>
    <row r="279" spans="1:2" s="74" customFormat="1" x14ac:dyDescent="0.2">
      <c r="A279" s="81">
        <v>267</v>
      </c>
      <c r="B279" s="82">
        <f ca="1">'Energía Transada'!D276</f>
        <v>2198.1667554988926</v>
      </c>
    </row>
    <row r="280" spans="1:2" s="74" customFormat="1" x14ac:dyDescent="0.2">
      <c r="A280" s="81">
        <v>268</v>
      </c>
      <c r="B280" s="82">
        <f ca="1">'Energía Transada'!D277</f>
        <v>2146.236867073721</v>
      </c>
    </row>
    <row r="281" spans="1:2" s="74" customFormat="1" x14ac:dyDescent="0.2">
      <c r="A281" s="81">
        <v>269</v>
      </c>
      <c r="B281" s="82">
        <f ca="1">'Energía Transada'!D278</f>
        <v>2121.2547835105806</v>
      </c>
    </row>
    <row r="282" spans="1:2" s="74" customFormat="1" x14ac:dyDescent="0.2">
      <c r="A282" s="81">
        <v>270</v>
      </c>
      <c r="B282" s="82">
        <f ca="1">'Energía Transada'!D279</f>
        <v>2135.8701072857662</v>
      </c>
    </row>
    <row r="283" spans="1:2" s="74" customFormat="1" x14ac:dyDescent="0.2">
      <c r="A283" s="81">
        <v>271</v>
      </c>
      <c r="B283" s="82">
        <f ca="1">'Energía Transada'!D280</f>
        <v>2011.6405943465775</v>
      </c>
    </row>
    <row r="284" spans="1:2" s="74" customFormat="1" x14ac:dyDescent="0.2">
      <c r="A284" s="81">
        <v>272</v>
      </c>
      <c r="B284" s="82">
        <f ca="1">'Energía Transada'!D281</f>
        <v>1727.5174124709092</v>
      </c>
    </row>
    <row r="285" spans="1:2" s="74" customFormat="1" x14ac:dyDescent="0.2">
      <c r="A285" s="81">
        <v>273</v>
      </c>
      <c r="B285" s="82">
        <f ca="1">'Energía Transada'!D282</f>
        <v>701.6181745662476</v>
      </c>
    </row>
    <row r="286" spans="1:2" s="74" customFormat="1" x14ac:dyDescent="0.2">
      <c r="A286" s="81">
        <v>274</v>
      </c>
      <c r="B286" s="82">
        <f ca="1">'Energía Transada'!D283</f>
        <v>188.07644264813339</v>
      </c>
    </row>
    <row r="287" spans="1:2" s="74" customFormat="1" x14ac:dyDescent="0.2">
      <c r="A287" s="81">
        <v>275</v>
      </c>
      <c r="B287" s="82">
        <f ca="1">'Energía Transada'!D284</f>
        <v>161.51480928845925</v>
      </c>
    </row>
    <row r="288" spans="1:2" s="74" customFormat="1" x14ac:dyDescent="0.2">
      <c r="A288" s="81">
        <v>276</v>
      </c>
      <c r="B288" s="82">
        <f ca="1">'Energía Transada'!D285</f>
        <v>76.897032656009344</v>
      </c>
    </row>
    <row r="289" spans="1:2" s="74" customFormat="1" x14ac:dyDescent="0.2">
      <c r="A289" s="81">
        <v>277</v>
      </c>
      <c r="B289" s="82">
        <f ca="1">'Energía Transada'!D286</f>
        <v>13.793740831101752</v>
      </c>
    </row>
    <row r="290" spans="1:2" s="74" customFormat="1" x14ac:dyDescent="0.2">
      <c r="A290" s="81">
        <v>278</v>
      </c>
      <c r="B290" s="82">
        <f ca="1">'Energía Transada'!D287</f>
        <v>10.083010128953202</v>
      </c>
    </row>
    <row r="291" spans="1:2" s="74" customFormat="1" x14ac:dyDescent="0.2">
      <c r="A291" s="81">
        <v>279</v>
      </c>
      <c r="B291" s="82">
        <f ca="1">'Energía Transada'!D288</f>
        <v>750.46771621878713</v>
      </c>
    </row>
    <row r="292" spans="1:2" s="74" customFormat="1" x14ac:dyDescent="0.2">
      <c r="A292" s="81">
        <v>280</v>
      </c>
      <c r="B292" s="82">
        <f ca="1">'Energía Transada'!D289</f>
        <v>989.87177309366859</v>
      </c>
    </row>
    <row r="293" spans="1:2" s="74" customFormat="1" x14ac:dyDescent="0.2">
      <c r="A293" s="81">
        <v>281</v>
      </c>
      <c r="B293" s="82">
        <f ca="1">'Energía Transada'!D290</f>
        <v>1292.0138639719401</v>
      </c>
    </row>
    <row r="294" spans="1:2" s="74" customFormat="1" x14ac:dyDescent="0.2">
      <c r="A294" s="81">
        <v>282</v>
      </c>
      <c r="B294" s="82">
        <f ca="1">'Energía Transada'!D291</f>
        <v>1561.516191492087</v>
      </c>
    </row>
    <row r="295" spans="1:2" s="74" customFormat="1" x14ac:dyDescent="0.2">
      <c r="A295" s="81">
        <v>283</v>
      </c>
      <c r="B295" s="82">
        <f ca="1">'Energía Transada'!D292</f>
        <v>1188.3287004127064</v>
      </c>
    </row>
    <row r="296" spans="1:2" s="74" customFormat="1" x14ac:dyDescent="0.2">
      <c r="A296" s="81">
        <v>284</v>
      </c>
      <c r="B296" s="82">
        <f ca="1">'Energía Transada'!D293</f>
        <v>839.25727690473673</v>
      </c>
    </row>
    <row r="297" spans="1:2" s="74" customFormat="1" x14ac:dyDescent="0.2">
      <c r="A297" s="81">
        <v>285</v>
      </c>
      <c r="B297" s="82">
        <f ca="1">'Energía Transada'!D294</f>
        <v>480.74478110140541</v>
      </c>
    </row>
    <row r="298" spans="1:2" s="74" customFormat="1" x14ac:dyDescent="0.2">
      <c r="A298" s="81">
        <v>286</v>
      </c>
      <c r="B298" s="82">
        <f ca="1">'Energía Transada'!D295</f>
        <v>145.54011598098938</v>
      </c>
    </row>
    <row r="299" spans="1:2" s="74" customFormat="1" x14ac:dyDescent="0.2">
      <c r="A299" s="81">
        <v>287</v>
      </c>
      <c r="B299" s="82">
        <f ca="1">'Energía Transada'!D296</f>
        <v>265.53300940382292</v>
      </c>
    </row>
    <row r="300" spans="1:2" s="74" customFormat="1" x14ac:dyDescent="0.2">
      <c r="A300" s="81">
        <v>288</v>
      </c>
      <c r="B300" s="82">
        <f ca="1">'Energía Transada'!D297</f>
        <v>216.09283895499493</v>
      </c>
    </row>
    <row r="301" spans="1:2" s="74" customFormat="1" x14ac:dyDescent="0.2">
      <c r="A301" s="81">
        <v>289</v>
      </c>
      <c r="B301" s="82">
        <f ca="1">'Energía Transada'!D298</f>
        <v>219.38384353256893</v>
      </c>
    </row>
    <row r="302" spans="1:2" s="74" customFormat="1" x14ac:dyDescent="0.2">
      <c r="A302" s="81">
        <v>290</v>
      </c>
      <c r="B302" s="82">
        <f ca="1">'Energía Transada'!D299</f>
        <v>204.70445753226932</v>
      </c>
    </row>
    <row r="303" spans="1:2" s="74" customFormat="1" x14ac:dyDescent="0.2">
      <c r="A303" s="81">
        <v>291</v>
      </c>
      <c r="B303" s="82">
        <f ca="1">'Energía Transada'!D300</f>
        <v>138.46484697470859</v>
      </c>
    </row>
    <row r="304" spans="1:2" s="74" customFormat="1" x14ac:dyDescent="0.2">
      <c r="A304" s="81">
        <v>292</v>
      </c>
      <c r="B304" s="82">
        <f ca="1">'Energía Transada'!D301</f>
        <v>15.912686197311562</v>
      </c>
    </row>
    <row r="305" spans="1:2" s="74" customFormat="1" x14ac:dyDescent="0.2">
      <c r="A305" s="81">
        <v>293</v>
      </c>
      <c r="B305" s="82">
        <f ca="1">'Energía Transada'!D302</f>
        <v>3.5648051573456203</v>
      </c>
    </row>
    <row r="306" spans="1:2" s="74" customFormat="1" x14ac:dyDescent="0.2">
      <c r="A306" s="81">
        <v>294</v>
      </c>
      <c r="B306" s="82">
        <f ca="1">'Energía Transada'!D303</f>
        <v>15.608808095527722</v>
      </c>
    </row>
    <row r="307" spans="1:2" s="74" customFormat="1" x14ac:dyDescent="0.2">
      <c r="A307" s="81">
        <v>295</v>
      </c>
      <c r="B307" s="82">
        <f ca="1">'Energía Transada'!D304</f>
        <v>13.970277198908819</v>
      </c>
    </row>
    <row r="308" spans="1:2" s="74" customFormat="1" x14ac:dyDescent="0.2">
      <c r="A308" s="81">
        <v>296</v>
      </c>
      <c r="B308" s="82">
        <f ca="1">'Energía Transada'!D305</f>
        <v>34.807210383405305</v>
      </c>
    </row>
    <row r="309" spans="1:2" s="74" customFormat="1" x14ac:dyDescent="0.2">
      <c r="A309" s="81">
        <v>297</v>
      </c>
      <c r="B309" s="82">
        <f ca="1">'Energía Transada'!D306</f>
        <v>124.18390685197535</v>
      </c>
    </row>
    <row r="310" spans="1:2" s="74" customFormat="1" x14ac:dyDescent="0.2">
      <c r="A310" s="81">
        <v>298</v>
      </c>
      <c r="B310" s="82">
        <f ca="1">'Energía Transada'!D307</f>
        <v>243.08562220076266</v>
      </c>
    </row>
    <row r="311" spans="1:2" s="74" customFormat="1" x14ac:dyDescent="0.2">
      <c r="A311" s="81">
        <v>299</v>
      </c>
      <c r="B311" s="82">
        <f ca="1">'Energía Transada'!D308</f>
        <v>148.88193074795524</v>
      </c>
    </row>
    <row r="312" spans="1:2" s="74" customFormat="1" x14ac:dyDescent="0.2">
      <c r="A312" s="81">
        <v>300</v>
      </c>
      <c r="B312" s="82">
        <f ca="1">'Energía Transada'!D309</f>
        <v>148.29851165445461</v>
      </c>
    </row>
    <row r="313" spans="1:2" s="74" customFormat="1" x14ac:dyDescent="0.2">
      <c r="A313" s="81">
        <v>301</v>
      </c>
      <c r="B313" s="82">
        <f ca="1">'Energía Transada'!D310</f>
        <v>103.27743041115886</v>
      </c>
    </row>
    <row r="314" spans="1:2" s="74" customFormat="1" x14ac:dyDescent="0.2">
      <c r="A314" s="81">
        <v>302</v>
      </c>
      <c r="B314" s="82">
        <f ca="1">'Energía Transada'!D311</f>
        <v>21.868287023224401</v>
      </c>
    </row>
    <row r="315" spans="1:2" s="74" customFormat="1" x14ac:dyDescent="0.2">
      <c r="A315" s="81">
        <v>303</v>
      </c>
      <c r="B315" s="82">
        <f ca="1">'Energía Transada'!D312</f>
        <v>0</v>
      </c>
    </row>
    <row r="316" spans="1:2" s="74" customFormat="1" x14ac:dyDescent="0.2">
      <c r="A316" s="81">
        <v>304</v>
      </c>
      <c r="B316" s="82">
        <f ca="1">'Energía Transada'!D313</f>
        <v>17.852366236937293</v>
      </c>
    </row>
    <row r="317" spans="1:2" s="74" customFormat="1" x14ac:dyDescent="0.2">
      <c r="A317" s="81">
        <v>305</v>
      </c>
      <c r="B317" s="82">
        <f ca="1">'Energía Transada'!D314</f>
        <v>0.30311801221465368</v>
      </c>
    </row>
    <row r="318" spans="1:2" s="74" customFormat="1" x14ac:dyDescent="0.2">
      <c r="A318" s="81">
        <v>306</v>
      </c>
      <c r="B318" s="82">
        <f ca="1">'Energía Transada'!D315</f>
        <v>11.963385738245158</v>
      </c>
    </row>
    <row r="319" spans="1:2" s="74" customFormat="1" x14ac:dyDescent="0.2">
      <c r="A319" s="81">
        <v>307</v>
      </c>
      <c r="B319" s="82">
        <f ca="1">'Energía Transada'!D316</f>
        <v>2.8041352946276761</v>
      </c>
    </row>
    <row r="320" spans="1:2" s="74" customFormat="1" x14ac:dyDescent="0.2">
      <c r="A320" s="81">
        <v>308</v>
      </c>
      <c r="B320" s="82">
        <f ca="1">'Energía Transada'!D317</f>
        <v>11.243395624393983</v>
      </c>
    </row>
    <row r="321" spans="1:2" s="74" customFormat="1" x14ac:dyDescent="0.2">
      <c r="A321" s="81">
        <v>309</v>
      </c>
      <c r="B321" s="82">
        <f ca="1">'Energía Transada'!D318</f>
        <v>18.98588118172313</v>
      </c>
    </row>
    <row r="322" spans="1:2" s="74" customFormat="1" x14ac:dyDescent="0.2">
      <c r="A322" s="81">
        <v>310</v>
      </c>
      <c r="B322" s="82">
        <f ca="1">'Energía Transada'!D319</f>
        <v>46.224826018992523</v>
      </c>
    </row>
    <row r="323" spans="1:2" s="74" customFormat="1" x14ac:dyDescent="0.2">
      <c r="A323" s="81">
        <v>311</v>
      </c>
      <c r="B323" s="82">
        <f ca="1">'Energía Transada'!D320</f>
        <v>46.86308902543545</v>
      </c>
    </row>
    <row r="324" spans="1:2" s="74" customFormat="1" x14ac:dyDescent="0.2">
      <c r="A324" s="81">
        <v>312</v>
      </c>
      <c r="B324" s="82">
        <f ca="1">'Energía Transada'!D321</f>
        <v>80.661112501326201</v>
      </c>
    </row>
    <row r="325" spans="1:2" s="74" customFormat="1" x14ac:dyDescent="0.2">
      <c r="A325" s="81">
        <v>313</v>
      </c>
      <c r="B325" s="82">
        <f ca="1">'Energía Transada'!D322</f>
        <v>142.05546668970024</v>
      </c>
    </row>
    <row r="326" spans="1:2" s="74" customFormat="1" x14ac:dyDescent="0.2">
      <c r="A326" s="81">
        <v>314</v>
      </c>
      <c r="B326" s="82">
        <f ca="1">'Energía Transada'!D323</f>
        <v>90.299030690303582</v>
      </c>
    </row>
    <row r="327" spans="1:2" s="74" customFormat="1" x14ac:dyDescent="0.2">
      <c r="A327" s="81">
        <v>315</v>
      </c>
      <c r="B327" s="82">
        <f ca="1">'Energía Transada'!D324</f>
        <v>51.634978681154955</v>
      </c>
    </row>
    <row r="328" spans="1:2" s="74" customFormat="1" x14ac:dyDescent="0.2">
      <c r="A328" s="81">
        <v>316</v>
      </c>
      <c r="B328" s="82">
        <f ca="1">'Energía Transada'!D325</f>
        <v>98.819902872270958</v>
      </c>
    </row>
    <row r="329" spans="1:2" s="74" customFormat="1" x14ac:dyDescent="0.2">
      <c r="A329" s="81">
        <v>317</v>
      </c>
      <c r="B329" s="82">
        <f ca="1">'Energía Transada'!D326</f>
        <v>108.14352205912127</v>
      </c>
    </row>
    <row r="330" spans="1:2" s="74" customFormat="1" x14ac:dyDescent="0.2">
      <c r="A330" s="81">
        <v>318</v>
      </c>
      <c r="B330" s="82">
        <f ca="1">'Energía Transada'!D327</f>
        <v>9.6245912121522821</v>
      </c>
    </row>
    <row r="331" spans="1:2" s="74" customFormat="1" x14ac:dyDescent="0.2">
      <c r="A331" s="81">
        <v>319</v>
      </c>
      <c r="B331" s="82">
        <f ca="1">'Energía Transada'!D328</f>
        <v>9.7919098764991087E-4</v>
      </c>
    </row>
    <row r="332" spans="1:2" s="74" customFormat="1" x14ac:dyDescent="0.2">
      <c r="A332" s="81">
        <v>320</v>
      </c>
      <c r="B332" s="82">
        <f ca="1">'Energía Transada'!D329</f>
        <v>8.1037241252422074</v>
      </c>
    </row>
    <row r="333" spans="1:2" s="74" customFormat="1" x14ac:dyDescent="0.2">
      <c r="A333" s="81">
        <v>321</v>
      </c>
      <c r="B333" s="82">
        <f ca="1">'Energía Transada'!D330</f>
        <v>7.3988907407192297</v>
      </c>
    </row>
    <row r="334" spans="1:2" s="74" customFormat="1" x14ac:dyDescent="0.2">
      <c r="A334" s="81">
        <v>322</v>
      </c>
      <c r="B334" s="82">
        <f ca="1">'Energía Transada'!D331</f>
        <v>44.298788929725056</v>
      </c>
    </row>
    <row r="335" spans="1:2" s="74" customFormat="1" x14ac:dyDescent="0.2">
      <c r="A335" s="81">
        <v>323</v>
      </c>
      <c r="B335" s="82">
        <f ca="1">'Energía Transada'!D332</f>
        <v>23.430173833166045</v>
      </c>
    </row>
    <row r="336" spans="1:2" s="74" customFormat="1" x14ac:dyDescent="0.2">
      <c r="A336" s="81">
        <v>324</v>
      </c>
      <c r="B336" s="82">
        <f ca="1">'Energía Transada'!D333</f>
        <v>84.191403480765629</v>
      </c>
    </row>
    <row r="337" spans="1:2" s="74" customFormat="1" x14ac:dyDescent="0.2">
      <c r="A337" s="81">
        <v>325</v>
      </c>
      <c r="B337" s="82">
        <f ca="1">'Energía Transada'!D334</f>
        <v>168.88006872668166</v>
      </c>
    </row>
    <row r="338" spans="1:2" s="74" customFormat="1" x14ac:dyDescent="0.2">
      <c r="A338" s="81">
        <v>326</v>
      </c>
      <c r="B338" s="82">
        <f ca="1">'Energía Transada'!D335</f>
        <v>277.95401184645209</v>
      </c>
    </row>
    <row r="339" spans="1:2" s="74" customFormat="1" x14ac:dyDescent="0.2">
      <c r="A339" s="81">
        <v>327</v>
      </c>
      <c r="B339" s="82">
        <f ca="1">'Energía Transada'!D336</f>
        <v>278.04129758710849</v>
      </c>
    </row>
    <row r="340" spans="1:2" s="74" customFormat="1" x14ac:dyDescent="0.2">
      <c r="A340" s="81">
        <v>328</v>
      </c>
      <c r="B340" s="82">
        <f ca="1">'Energía Transada'!D337</f>
        <v>369.64355553214921</v>
      </c>
    </row>
    <row r="341" spans="1:2" s="74" customFormat="1" x14ac:dyDescent="0.2">
      <c r="A341" s="81">
        <v>329</v>
      </c>
      <c r="B341" s="82">
        <f ca="1">'Energía Transada'!D338</f>
        <v>403.53815934113652</v>
      </c>
    </row>
    <row r="342" spans="1:2" s="74" customFormat="1" x14ac:dyDescent="0.2">
      <c r="A342" s="81">
        <v>330</v>
      </c>
      <c r="B342" s="82">
        <f ca="1">'Energía Transada'!D339</f>
        <v>645.21018799124761</v>
      </c>
    </row>
    <row r="343" spans="1:2" s="74" customFormat="1" x14ac:dyDescent="0.2">
      <c r="A343" s="81">
        <v>331</v>
      </c>
      <c r="B343" s="82">
        <f ca="1">'Energía Transada'!D340</f>
        <v>828.31911171336924</v>
      </c>
    </row>
    <row r="344" spans="1:2" s="74" customFormat="1" x14ac:dyDescent="0.2">
      <c r="A344" s="81">
        <v>332</v>
      </c>
      <c r="B344" s="82">
        <f ca="1">'Energía Transada'!D341</f>
        <v>569.6780701786812</v>
      </c>
    </row>
    <row r="345" spans="1:2" s="74" customFormat="1" x14ac:dyDescent="0.2">
      <c r="A345" s="81">
        <v>333</v>
      </c>
      <c r="B345" s="82">
        <f ca="1">'Energía Transada'!D342</f>
        <v>519.86020846807014</v>
      </c>
    </row>
    <row r="346" spans="1:2" s="74" customFormat="1" x14ac:dyDescent="0.2">
      <c r="A346" s="81">
        <v>334</v>
      </c>
      <c r="B346" s="82">
        <f ca="1">'Energía Transada'!D343</f>
        <v>456.67350816976506</v>
      </c>
    </row>
    <row r="347" spans="1:2" s="74" customFormat="1" x14ac:dyDescent="0.2">
      <c r="A347" s="81">
        <v>335</v>
      </c>
      <c r="B347" s="82">
        <f ca="1">'Energía Transada'!D344</f>
        <v>204.85407934826341</v>
      </c>
    </row>
    <row r="348" spans="1:2" s="74" customFormat="1" x14ac:dyDescent="0.2">
      <c r="A348" s="81">
        <v>336</v>
      </c>
      <c r="B348" s="82">
        <f ca="1">'Energía Transada'!D345</f>
        <v>144.11890203848077</v>
      </c>
    </row>
    <row r="349" spans="1:2" s="74" customFormat="1" x14ac:dyDescent="0.2">
      <c r="A349" s="81">
        <v>337</v>
      </c>
      <c r="B349" s="82">
        <f ca="1">'Energía Transada'!D346</f>
        <v>73.598562508044083</v>
      </c>
    </row>
    <row r="350" spans="1:2" s="74" customFormat="1" x14ac:dyDescent="0.2">
      <c r="A350" s="81">
        <v>338</v>
      </c>
      <c r="B350" s="82">
        <f ca="1">'Energía Transada'!D347</f>
        <v>55.497818656066613</v>
      </c>
    </row>
    <row r="351" spans="1:2" s="74" customFormat="1" x14ac:dyDescent="0.2">
      <c r="A351" s="81">
        <v>339</v>
      </c>
      <c r="B351" s="82">
        <f ca="1">'Energía Transada'!D348</f>
        <v>23.692365550894927</v>
      </c>
    </row>
    <row r="352" spans="1:2" s="74" customFormat="1" x14ac:dyDescent="0.2">
      <c r="A352" s="81">
        <v>340</v>
      </c>
      <c r="B352" s="82">
        <f ca="1">'Energía Transada'!D349</f>
        <v>0</v>
      </c>
    </row>
    <row r="353" spans="1:2" s="74" customFormat="1" x14ac:dyDescent="0.2">
      <c r="A353" s="81">
        <v>341</v>
      </c>
      <c r="B353" s="82">
        <f ca="1">'Energía Transada'!D350</f>
        <v>0</v>
      </c>
    </row>
    <row r="354" spans="1:2" s="74" customFormat="1" x14ac:dyDescent="0.2">
      <c r="A354" s="81">
        <v>342</v>
      </c>
      <c r="B354" s="82">
        <f ca="1">'Energía Transada'!D351</f>
        <v>1.8264007974834624</v>
      </c>
    </row>
    <row r="355" spans="1:2" s="74" customFormat="1" x14ac:dyDescent="0.2">
      <c r="A355" s="81">
        <v>343</v>
      </c>
      <c r="B355" s="82">
        <f ca="1">'Energía Transada'!D352</f>
        <v>18.127432867419994</v>
      </c>
    </row>
    <row r="356" spans="1:2" s="74" customFormat="1" x14ac:dyDescent="0.2">
      <c r="A356" s="81">
        <v>344</v>
      </c>
      <c r="B356" s="82">
        <f ca="1">'Energía Transada'!D353</f>
        <v>24.660352539331189</v>
      </c>
    </row>
    <row r="357" spans="1:2" s="74" customFormat="1" x14ac:dyDescent="0.2">
      <c r="A357" s="81">
        <v>345</v>
      </c>
      <c r="B357" s="82">
        <f ca="1">'Energía Transada'!D354</f>
        <v>160.78977429401129</v>
      </c>
    </row>
    <row r="358" spans="1:2" s="74" customFormat="1" x14ac:dyDescent="0.2">
      <c r="A358" s="81">
        <v>346</v>
      </c>
      <c r="B358" s="82">
        <f ca="1">'Energía Transada'!D355</f>
        <v>108.95557850900929</v>
      </c>
    </row>
    <row r="359" spans="1:2" s="74" customFormat="1" x14ac:dyDescent="0.2">
      <c r="A359" s="81">
        <v>347</v>
      </c>
      <c r="B359" s="82">
        <f ca="1">'Energía Transada'!D356</f>
        <v>165.20164099641886</v>
      </c>
    </row>
    <row r="360" spans="1:2" s="74" customFormat="1" x14ac:dyDescent="0.2">
      <c r="A360" s="81">
        <v>348</v>
      </c>
      <c r="B360" s="82">
        <f ca="1">'Energía Transada'!D357</f>
        <v>32.420927198814624</v>
      </c>
    </row>
    <row r="361" spans="1:2" s="74" customFormat="1" x14ac:dyDescent="0.2">
      <c r="A361" s="81">
        <v>349</v>
      </c>
      <c r="B361" s="82">
        <f ca="1">'Energía Transada'!D358</f>
        <v>16.833643808902561</v>
      </c>
    </row>
    <row r="362" spans="1:2" s="74" customFormat="1" x14ac:dyDescent="0.2">
      <c r="A362" s="81">
        <v>350</v>
      </c>
      <c r="B362" s="82">
        <f ca="1">'Energía Transada'!D359</f>
        <v>0.55118614084891149</v>
      </c>
    </row>
    <row r="363" spans="1:2" s="74" customFormat="1" x14ac:dyDescent="0.2">
      <c r="A363" s="81">
        <v>351</v>
      </c>
      <c r="B363" s="82">
        <f ca="1">'Energía Transada'!D360</f>
        <v>17.450320455933301</v>
      </c>
    </row>
    <row r="364" spans="1:2" s="74" customFormat="1" x14ac:dyDescent="0.2">
      <c r="A364" s="81">
        <v>352</v>
      </c>
      <c r="B364" s="82">
        <f ca="1">'Energía Transada'!D361</f>
        <v>0</v>
      </c>
    </row>
    <row r="365" spans="1:2" s="74" customFormat="1" x14ac:dyDescent="0.2">
      <c r="A365" s="81">
        <v>353</v>
      </c>
      <c r="B365" s="82">
        <f ca="1">'Energía Transada'!D362</f>
        <v>0</v>
      </c>
    </row>
    <row r="366" spans="1:2" s="74" customFormat="1" x14ac:dyDescent="0.2">
      <c r="A366" s="81">
        <v>354</v>
      </c>
      <c r="B366" s="82">
        <f ca="1">'Energía Transada'!D363</f>
        <v>1.2130754038680914E-4</v>
      </c>
    </row>
    <row r="367" spans="1:2" s="74" customFormat="1" x14ac:dyDescent="0.2">
      <c r="A367" s="81">
        <v>355</v>
      </c>
      <c r="B367" s="82">
        <f ca="1">'Energía Transada'!D364</f>
        <v>70.474141688519154</v>
      </c>
    </row>
    <row r="368" spans="1:2" s="74" customFormat="1" x14ac:dyDescent="0.2">
      <c r="A368" s="81">
        <v>356</v>
      </c>
      <c r="B368" s="82">
        <f ca="1">'Energía Transada'!D365</f>
        <v>627.29243227687448</v>
      </c>
    </row>
    <row r="369" spans="1:2" s="74" customFormat="1" x14ac:dyDescent="0.2">
      <c r="A369" s="81">
        <v>357</v>
      </c>
      <c r="B369" s="82">
        <f ca="1">'Energía Transada'!D366</f>
        <v>1359.0631242203958</v>
      </c>
    </row>
    <row r="370" spans="1:2" s="74" customFormat="1" x14ac:dyDescent="0.2">
      <c r="A370" s="81">
        <v>358</v>
      </c>
      <c r="B370" s="82">
        <f ca="1">'Energía Transada'!D367</f>
        <v>987.97761889566607</v>
      </c>
    </row>
    <row r="371" spans="1:2" s="74" customFormat="1" x14ac:dyDescent="0.2">
      <c r="A371" s="81">
        <v>359</v>
      </c>
      <c r="B371" s="82">
        <f ca="1">'Energía Transada'!D368</f>
        <v>1033.3799237024034</v>
      </c>
    </row>
    <row r="372" spans="1:2" s="74" customFormat="1" x14ac:dyDescent="0.2">
      <c r="A372" s="81">
        <v>360</v>
      </c>
      <c r="B372" s="82">
        <f ca="1">'Energía Transada'!D369</f>
        <v>2098.4167911580448</v>
      </c>
    </row>
    <row r="373" spans="1:2" s="74" customFormat="1" x14ac:dyDescent="0.2">
      <c r="A373" s="81">
        <v>361</v>
      </c>
      <c r="B373" s="82">
        <f ca="1">'Energía Transada'!D370</f>
        <v>1315.232208595422</v>
      </c>
    </row>
    <row r="374" spans="1:2" s="74" customFormat="1" x14ac:dyDescent="0.2">
      <c r="A374" s="81">
        <v>362</v>
      </c>
      <c r="B374" s="82">
        <f ca="1">'Energía Transada'!D371</f>
        <v>1275.5819010822652</v>
      </c>
    </row>
    <row r="375" spans="1:2" s="74" customFormat="1" x14ac:dyDescent="0.2">
      <c r="A375" s="81">
        <v>363</v>
      </c>
      <c r="B375" s="82">
        <f ca="1">'Energía Transada'!D372</f>
        <v>1287.811718597655</v>
      </c>
    </row>
    <row r="376" spans="1:2" s="74" customFormat="1" x14ac:dyDescent="0.2">
      <c r="A376" s="81">
        <v>364</v>
      </c>
      <c r="B376" s="82">
        <f ca="1">'Energía Transada'!D373</f>
        <v>1494.8041053347395</v>
      </c>
    </row>
    <row r="377" spans="1:2" s="74" customFormat="1" x14ac:dyDescent="0.2">
      <c r="A377" s="81">
        <v>365</v>
      </c>
      <c r="B377" s="82">
        <f ca="1">'Energía Transada'!D374</f>
        <v>1180.2192869899077</v>
      </c>
    </row>
    <row r="378" spans="1:2" s="74" customFormat="1" x14ac:dyDescent="0.2">
      <c r="A378" s="81">
        <v>366</v>
      </c>
      <c r="B378" s="82">
        <f ca="1">'Energía Transada'!D375</f>
        <v>1628.6407928537978</v>
      </c>
    </row>
    <row r="379" spans="1:2" s="74" customFormat="1" x14ac:dyDescent="0.2">
      <c r="A379" s="81">
        <v>367</v>
      </c>
      <c r="B379" s="82">
        <f ca="1">'Energía Transada'!D376</f>
        <v>972.21777906877719</v>
      </c>
    </row>
    <row r="380" spans="1:2" s="74" customFormat="1" x14ac:dyDescent="0.2">
      <c r="A380" s="81">
        <v>368</v>
      </c>
      <c r="B380" s="82">
        <f ca="1">'Energía Transada'!D377</f>
        <v>401.59994596619737</v>
      </c>
    </row>
    <row r="381" spans="1:2" s="74" customFormat="1" x14ac:dyDescent="0.2">
      <c r="A381" s="81">
        <v>369</v>
      </c>
      <c r="B381" s="82">
        <f ca="1">'Energía Transada'!D378</f>
        <v>345.652061326205</v>
      </c>
    </row>
    <row r="382" spans="1:2" s="74" customFormat="1" x14ac:dyDescent="0.2">
      <c r="A382" s="81">
        <v>370</v>
      </c>
      <c r="B382" s="82">
        <f ca="1">'Energía Transada'!D379</f>
        <v>369.38142225074074</v>
      </c>
    </row>
    <row r="383" spans="1:2" s="74" customFormat="1" x14ac:dyDescent="0.2">
      <c r="A383" s="81">
        <v>371</v>
      </c>
      <c r="B383" s="82">
        <f ca="1">'Energía Transada'!D380</f>
        <v>844.06173689590014</v>
      </c>
    </row>
    <row r="384" spans="1:2" s="74" customFormat="1" x14ac:dyDescent="0.2">
      <c r="A384" s="81">
        <v>372</v>
      </c>
      <c r="B384" s="82">
        <f ca="1">'Energía Transada'!D381</f>
        <v>538.02870992937301</v>
      </c>
    </row>
    <row r="385" spans="1:2" s="74" customFormat="1" x14ac:dyDescent="0.2">
      <c r="A385" s="81">
        <v>373</v>
      </c>
      <c r="B385" s="82">
        <f ca="1">'Energía Transada'!D382</f>
        <v>537.0013201775804</v>
      </c>
    </row>
    <row r="386" spans="1:2" s="74" customFormat="1" x14ac:dyDescent="0.2">
      <c r="A386" s="81">
        <v>374</v>
      </c>
      <c r="B386" s="82">
        <f ca="1">'Energía Transada'!D383</f>
        <v>199.51995033905843</v>
      </c>
    </row>
    <row r="387" spans="1:2" s="74" customFormat="1" x14ac:dyDescent="0.2">
      <c r="A387" s="81">
        <v>375</v>
      </c>
      <c r="B387" s="82">
        <f ca="1">'Energía Transada'!D384</f>
        <v>323.62304238589621</v>
      </c>
    </row>
    <row r="388" spans="1:2" s="74" customFormat="1" x14ac:dyDescent="0.2">
      <c r="A388" s="81">
        <v>376</v>
      </c>
      <c r="B388" s="82">
        <f ca="1">'Energía Transada'!D385</f>
        <v>104.46744345155204</v>
      </c>
    </row>
    <row r="389" spans="1:2" s="74" customFormat="1" x14ac:dyDescent="0.2">
      <c r="A389" s="81">
        <v>377</v>
      </c>
      <c r="B389" s="82">
        <f ca="1">'Energía Transada'!D386</f>
        <v>13.932656921865297</v>
      </c>
    </row>
    <row r="390" spans="1:2" s="74" customFormat="1" x14ac:dyDescent="0.2">
      <c r="A390" s="81">
        <v>378</v>
      </c>
      <c r="B390" s="82">
        <f ca="1">'Energía Transada'!D387</f>
        <v>0</v>
      </c>
    </row>
    <row r="391" spans="1:2" s="74" customFormat="1" x14ac:dyDescent="0.2">
      <c r="A391" s="81">
        <v>379</v>
      </c>
      <c r="B391" s="82">
        <f ca="1">'Energía Transada'!D388</f>
        <v>6.6241047673643453E-3</v>
      </c>
    </row>
    <row r="392" spans="1:2" s="74" customFormat="1" x14ac:dyDescent="0.2">
      <c r="A392" s="81">
        <v>380</v>
      </c>
      <c r="B392" s="82">
        <f ca="1">'Energía Transada'!D389</f>
        <v>28.826723406888867</v>
      </c>
    </row>
    <row r="393" spans="1:2" s="74" customFormat="1" x14ac:dyDescent="0.2">
      <c r="A393" s="81">
        <v>381</v>
      </c>
      <c r="B393" s="82">
        <f ca="1">'Energía Transada'!D390</f>
        <v>385.92235096469005</v>
      </c>
    </row>
    <row r="394" spans="1:2" s="74" customFormat="1" x14ac:dyDescent="0.2">
      <c r="A394" s="81">
        <v>382</v>
      </c>
      <c r="B394" s="82">
        <f ca="1">'Energía Transada'!D391</f>
        <v>679.68476702918736</v>
      </c>
    </row>
    <row r="395" spans="1:2" s="74" customFormat="1" x14ac:dyDescent="0.2">
      <c r="A395" s="81">
        <v>383</v>
      </c>
      <c r="B395" s="82">
        <f ca="1">'Energía Transada'!D392</f>
        <v>984.53076296423649</v>
      </c>
    </row>
    <row r="396" spans="1:2" s="74" customFormat="1" x14ac:dyDescent="0.2">
      <c r="A396" s="81">
        <v>384</v>
      </c>
      <c r="B396" s="82">
        <f ca="1">'Energía Transada'!D393</f>
        <v>419.57844221826497</v>
      </c>
    </row>
    <row r="397" spans="1:2" s="74" customFormat="1" x14ac:dyDescent="0.2">
      <c r="A397" s="81">
        <v>385</v>
      </c>
      <c r="B397" s="82">
        <f ca="1">'Energía Transada'!D394</f>
        <v>70.705749575258622</v>
      </c>
    </row>
    <row r="398" spans="1:2" s="74" customFormat="1" x14ac:dyDescent="0.2">
      <c r="A398" s="81">
        <v>386</v>
      </c>
      <c r="B398" s="82">
        <f ca="1">'Energía Transada'!D395</f>
        <v>137.42306195710606</v>
      </c>
    </row>
    <row r="399" spans="1:2" s="74" customFormat="1" x14ac:dyDescent="0.2">
      <c r="A399" s="81">
        <v>387</v>
      </c>
      <c r="B399" s="82">
        <f ca="1">'Energía Transada'!D396</f>
        <v>487.96373380218398</v>
      </c>
    </row>
    <row r="400" spans="1:2" s="74" customFormat="1" x14ac:dyDescent="0.2">
      <c r="A400" s="81">
        <v>388</v>
      </c>
      <c r="B400" s="82">
        <f ca="1">'Energía Transada'!D397</f>
        <v>866.81776540436283</v>
      </c>
    </row>
    <row r="401" spans="1:2" s="74" customFormat="1" x14ac:dyDescent="0.2">
      <c r="A401" s="81">
        <v>389</v>
      </c>
      <c r="B401" s="82">
        <f ca="1">'Energía Transada'!D398</f>
        <v>166.0807412455421</v>
      </c>
    </row>
    <row r="402" spans="1:2" s="74" customFormat="1" x14ac:dyDescent="0.2">
      <c r="A402" s="81">
        <v>390</v>
      </c>
      <c r="B402" s="82">
        <f ca="1">'Energía Transada'!D399</f>
        <v>4.8040178230048127</v>
      </c>
    </row>
    <row r="403" spans="1:2" s="74" customFormat="1" x14ac:dyDescent="0.2">
      <c r="A403" s="81">
        <v>391</v>
      </c>
      <c r="B403" s="82">
        <f ca="1">'Energía Transada'!D400</f>
        <v>12.804137969433093</v>
      </c>
    </row>
    <row r="404" spans="1:2" s="74" customFormat="1" x14ac:dyDescent="0.2">
      <c r="A404" s="81">
        <v>392</v>
      </c>
      <c r="B404" s="82">
        <f ca="1">'Energía Transada'!D401</f>
        <v>10.892263844209563</v>
      </c>
    </row>
    <row r="405" spans="1:2" s="74" customFormat="1" x14ac:dyDescent="0.2">
      <c r="A405" s="81">
        <v>393</v>
      </c>
      <c r="B405" s="82">
        <f ca="1">'Energía Transada'!D402</f>
        <v>5.9022400824392518</v>
      </c>
    </row>
    <row r="406" spans="1:2" s="74" customFormat="1" x14ac:dyDescent="0.2">
      <c r="A406" s="81">
        <v>394</v>
      </c>
      <c r="B406" s="82">
        <f ca="1">'Energía Transada'!D403</f>
        <v>2.2361736340213049E-2</v>
      </c>
    </row>
    <row r="407" spans="1:2" s="74" customFormat="1" x14ac:dyDescent="0.2">
      <c r="A407" s="81">
        <v>395</v>
      </c>
      <c r="B407" s="82">
        <f ca="1">'Energía Transada'!D404</f>
        <v>0</v>
      </c>
    </row>
    <row r="408" spans="1:2" s="74" customFormat="1" x14ac:dyDescent="0.2">
      <c r="A408" s="81">
        <v>396</v>
      </c>
      <c r="B408" s="82">
        <f ca="1">'Energía Transada'!D405</f>
        <v>0</v>
      </c>
    </row>
    <row r="409" spans="1:2" s="74" customFormat="1" x14ac:dyDescent="0.2">
      <c r="A409" s="81">
        <v>397</v>
      </c>
      <c r="B409" s="82">
        <f ca="1">'Energía Transada'!D406</f>
        <v>0</v>
      </c>
    </row>
    <row r="410" spans="1:2" s="74" customFormat="1" x14ac:dyDescent="0.2">
      <c r="A410" s="81">
        <v>398</v>
      </c>
      <c r="B410" s="82">
        <f ca="1">'Energía Transada'!D407</f>
        <v>0</v>
      </c>
    </row>
    <row r="411" spans="1:2" s="74" customFormat="1" x14ac:dyDescent="0.2">
      <c r="A411" s="81">
        <v>399</v>
      </c>
      <c r="B411" s="82">
        <f ca="1">'Energía Transada'!D408</f>
        <v>0</v>
      </c>
    </row>
    <row r="412" spans="1:2" s="74" customFormat="1" x14ac:dyDescent="0.2">
      <c r="A412" s="81">
        <v>400</v>
      </c>
      <c r="B412" s="82">
        <f ca="1">'Energía Transada'!D409</f>
        <v>0</v>
      </c>
    </row>
    <row r="413" spans="1:2" s="74" customFormat="1" x14ac:dyDescent="0.2">
      <c r="A413" s="81">
        <v>401</v>
      </c>
      <c r="B413" s="82">
        <f ca="1">'Energía Transada'!D410</f>
        <v>0</v>
      </c>
    </row>
    <row r="414" spans="1:2" s="74" customFormat="1" x14ac:dyDescent="0.2">
      <c r="A414" s="81">
        <v>402</v>
      </c>
      <c r="B414" s="82">
        <f ca="1">'Energía Transada'!D411</f>
        <v>6.0780625705889359E-2</v>
      </c>
    </row>
    <row r="415" spans="1:2" s="74" customFormat="1" x14ac:dyDescent="0.2">
      <c r="A415" s="81">
        <v>403</v>
      </c>
      <c r="B415" s="82">
        <f ca="1">'Energía Transada'!D412</f>
        <v>1.0562249454573298</v>
      </c>
    </row>
    <row r="416" spans="1:2" s="74" customFormat="1" x14ac:dyDescent="0.2">
      <c r="A416" s="81">
        <v>404</v>
      </c>
      <c r="B416" s="82">
        <f ca="1">'Energía Transada'!D413</f>
        <v>2.5045854458848393</v>
      </c>
    </row>
    <row r="417" spans="1:2" s="74" customFormat="1" x14ac:dyDescent="0.2">
      <c r="A417" s="81">
        <v>405</v>
      </c>
      <c r="B417" s="82">
        <f ca="1">'Energía Transada'!D414</f>
        <v>17.59447644112165</v>
      </c>
    </row>
    <row r="418" spans="1:2" s="74" customFormat="1" x14ac:dyDescent="0.2">
      <c r="A418" s="81">
        <v>406</v>
      </c>
      <c r="B418" s="82">
        <f ca="1">'Energía Transada'!D415</f>
        <v>0.49028881641958189</v>
      </c>
    </row>
    <row r="419" spans="1:2" s="74" customFormat="1" x14ac:dyDescent="0.2">
      <c r="A419" s="81">
        <v>407</v>
      </c>
      <c r="B419" s="82">
        <f ca="1">'Energía Transada'!D416</f>
        <v>0</v>
      </c>
    </row>
    <row r="420" spans="1:2" s="74" customFormat="1" x14ac:dyDescent="0.2">
      <c r="A420" s="81">
        <v>408</v>
      </c>
      <c r="B420" s="82">
        <f ca="1">'Energía Transada'!D417</f>
        <v>2.9446139656454995</v>
      </c>
    </row>
    <row r="421" spans="1:2" s="74" customFormat="1" x14ac:dyDescent="0.2">
      <c r="A421" s="81">
        <v>409</v>
      </c>
      <c r="B421" s="82">
        <f ca="1">'Energía Transada'!D418</f>
        <v>41.39376624951764</v>
      </c>
    </row>
    <row r="422" spans="1:2" s="74" customFormat="1" x14ac:dyDescent="0.2">
      <c r="A422" s="81">
        <v>410</v>
      </c>
      <c r="B422" s="82">
        <f ca="1">'Energía Transada'!D419</f>
        <v>38.261241755851401</v>
      </c>
    </row>
    <row r="423" spans="1:2" s="74" customFormat="1" x14ac:dyDescent="0.2">
      <c r="A423" s="81">
        <v>411</v>
      </c>
      <c r="B423" s="82">
        <f ca="1">'Energía Transada'!D420</f>
        <v>76.836475723147117</v>
      </c>
    </row>
    <row r="424" spans="1:2" s="74" customFormat="1" x14ac:dyDescent="0.2">
      <c r="A424" s="81">
        <v>412</v>
      </c>
      <c r="B424" s="82">
        <f ca="1">'Energía Transada'!D421</f>
        <v>52.441879464921882</v>
      </c>
    </row>
    <row r="425" spans="1:2" s="74" customFormat="1" x14ac:dyDescent="0.2">
      <c r="A425" s="81">
        <v>413</v>
      </c>
      <c r="B425" s="82">
        <f ca="1">'Energía Transada'!D422</f>
        <v>3.2186948658380157</v>
      </c>
    </row>
    <row r="426" spans="1:2" s="74" customFormat="1" x14ac:dyDescent="0.2">
      <c r="A426" s="81">
        <v>414</v>
      </c>
      <c r="B426" s="82">
        <f ca="1">'Energía Transada'!D423</f>
        <v>56.102395749879825</v>
      </c>
    </row>
    <row r="427" spans="1:2" s="74" customFormat="1" x14ac:dyDescent="0.2">
      <c r="A427" s="81">
        <v>415</v>
      </c>
      <c r="B427" s="82">
        <f ca="1">'Energía Transada'!D424</f>
        <v>205.13053448485388</v>
      </c>
    </row>
    <row r="428" spans="1:2" s="74" customFormat="1" x14ac:dyDescent="0.2">
      <c r="A428" s="81">
        <v>416</v>
      </c>
      <c r="B428" s="82">
        <f ca="1">'Energía Transada'!D425</f>
        <v>722.82768404312935</v>
      </c>
    </row>
    <row r="429" spans="1:2" s="74" customFormat="1" x14ac:dyDescent="0.2">
      <c r="A429" s="81">
        <v>417</v>
      </c>
      <c r="B429" s="82">
        <f ca="1">'Energía Transada'!D426</f>
        <v>502.38272741906587</v>
      </c>
    </row>
    <row r="430" spans="1:2" s="74" customFormat="1" x14ac:dyDescent="0.2">
      <c r="A430" s="81">
        <v>418</v>
      </c>
      <c r="B430" s="82">
        <f ca="1">'Energía Transada'!D427</f>
        <v>263.5143018408798</v>
      </c>
    </row>
    <row r="431" spans="1:2" s="74" customFormat="1" x14ac:dyDescent="0.2">
      <c r="A431" s="81">
        <v>419</v>
      </c>
      <c r="B431" s="82">
        <f ca="1">'Energía Transada'!D428</f>
        <v>135.81493220840784</v>
      </c>
    </row>
    <row r="432" spans="1:2" s="74" customFormat="1" x14ac:dyDescent="0.2">
      <c r="A432" s="81">
        <v>420</v>
      </c>
      <c r="B432" s="82">
        <f ca="1">'Energía Transada'!D429</f>
        <v>163.28686999495562</v>
      </c>
    </row>
    <row r="433" spans="1:2" s="74" customFormat="1" x14ac:dyDescent="0.2">
      <c r="A433" s="81">
        <v>421</v>
      </c>
      <c r="B433" s="82">
        <f ca="1">'Energía Transada'!D430</f>
        <v>22.276963587432391</v>
      </c>
    </row>
    <row r="434" spans="1:2" s="74" customFormat="1" x14ac:dyDescent="0.2">
      <c r="A434" s="81">
        <v>422</v>
      </c>
      <c r="B434" s="82">
        <f ca="1">'Energía Transada'!D431</f>
        <v>6.8349736213393308</v>
      </c>
    </row>
    <row r="435" spans="1:2" s="74" customFormat="1" x14ac:dyDescent="0.2">
      <c r="A435" s="81">
        <v>423</v>
      </c>
      <c r="B435" s="82">
        <f ca="1">'Energía Transada'!D432</f>
        <v>27.083825972256644</v>
      </c>
    </row>
    <row r="436" spans="1:2" s="74" customFormat="1" x14ac:dyDescent="0.2">
      <c r="A436" s="81">
        <v>424</v>
      </c>
      <c r="B436" s="82">
        <f ca="1">'Energía Transada'!D433</f>
        <v>0.33396628494623143</v>
      </c>
    </row>
    <row r="437" spans="1:2" s="74" customFormat="1" x14ac:dyDescent="0.2">
      <c r="A437" s="81">
        <v>425</v>
      </c>
      <c r="B437" s="82">
        <f ca="1">'Energía Transada'!D434</f>
        <v>1.6608680931828452</v>
      </c>
    </row>
    <row r="438" spans="1:2" s="74" customFormat="1" x14ac:dyDescent="0.2">
      <c r="A438" s="81">
        <v>426</v>
      </c>
      <c r="B438" s="82">
        <f ca="1">'Energía Transada'!D435</f>
        <v>26.399751655808036</v>
      </c>
    </row>
    <row r="439" spans="1:2" s="74" customFormat="1" x14ac:dyDescent="0.2">
      <c r="A439" s="81">
        <v>427</v>
      </c>
      <c r="B439" s="82">
        <f ca="1">'Energía Transada'!D436</f>
        <v>80.217218140694257</v>
      </c>
    </row>
    <row r="440" spans="1:2" s="74" customFormat="1" x14ac:dyDescent="0.2">
      <c r="A440" s="81">
        <v>428</v>
      </c>
      <c r="B440" s="82">
        <f ca="1">'Energía Transada'!D437</f>
        <v>6.2486422598895528</v>
      </c>
    </row>
    <row r="441" spans="1:2" s="74" customFormat="1" x14ac:dyDescent="0.2">
      <c r="A441" s="81">
        <v>429</v>
      </c>
      <c r="B441" s="82">
        <f ca="1">'Energía Transada'!D438</f>
        <v>252.93752254304187</v>
      </c>
    </row>
    <row r="442" spans="1:2" s="74" customFormat="1" x14ac:dyDescent="0.2">
      <c r="A442" s="81">
        <v>430</v>
      </c>
      <c r="B442" s="82">
        <f ca="1">'Energía Transada'!D439</f>
        <v>313.02917916018419</v>
      </c>
    </row>
    <row r="443" spans="1:2" s="74" customFormat="1" x14ac:dyDescent="0.2">
      <c r="A443" s="81">
        <v>431</v>
      </c>
      <c r="B443" s="82">
        <f ca="1">'Energía Transada'!D440</f>
        <v>387.04407716443808</v>
      </c>
    </row>
    <row r="444" spans="1:2" s="74" customFormat="1" x14ac:dyDescent="0.2">
      <c r="A444" s="81">
        <v>432</v>
      </c>
      <c r="B444" s="82">
        <f ca="1">'Energía Transada'!D441</f>
        <v>186.88086728743852</v>
      </c>
    </row>
    <row r="445" spans="1:2" s="74" customFormat="1" x14ac:dyDescent="0.2">
      <c r="A445" s="81">
        <v>433</v>
      </c>
      <c r="B445" s="82">
        <f ca="1">'Energía Transada'!D442</f>
        <v>928.0478236688117</v>
      </c>
    </row>
    <row r="446" spans="1:2" s="74" customFormat="1" x14ac:dyDescent="0.2">
      <c r="A446" s="81">
        <v>434</v>
      </c>
      <c r="B446" s="82">
        <f ca="1">'Energía Transada'!D443</f>
        <v>1557.5732181560593</v>
      </c>
    </row>
    <row r="447" spans="1:2" s="74" customFormat="1" x14ac:dyDescent="0.2">
      <c r="A447" s="81">
        <v>435</v>
      </c>
      <c r="B447" s="82">
        <f ca="1">'Energía Transada'!D444</f>
        <v>1038.5748635527884</v>
      </c>
    </row>
    <row r="448" spans="1:2" s="74" customFormat="1" x14ac:dyDescent="0.2">
      <c r="A448" s="81">
        <v>436</v>
      </c>
      <c r="B448" s="82">
        <f ca="1">'Energía Transada'!D445</f>
        <v>1141.1284842887037</v>
      </c>
    </row>
    <row r="449" spans="1:2" s="74" customFormat="1" x14ac:dyDescent="0.2">
      <c r="A449" s="81">
        <v>437</v>
      </c>
      <c r="B449" s="82">
        <f ca="1">'Energía Transada'!D446</f>
        <v>1121.2544904641486</v>
      </c>
    </row>
    <row r="450" spans="1:2" s="74" customFormat="1" x14ac:dyDescent="0.2">
      <c r="A450" s="81">
        <v>438</v>
      </c>
      <c r="B450" s="82">
        <f ca="1">'Energía Transada'!D447</f>
        <v>1499.0523823578958</v>
      </c>
    </row>
    <row r="451" spans="1:2" s="74" customFormat="1" x14ac:dyDescent="0.2">
      <c r="A451" s="81">
        <v>439</v>
      </c>
      <c r="B451" s="82">
        <f ca="1">'Energía Transada'!D448</f>
        <v>1649.1676113375941</v>
      </c>
    </row>
    <row r="452" spans="1:2" s="74" customFormat="1" x14ac:dyDescent="0.2">
      <c r="A452" s="81">
        <v>440</v>
      </c>
      <c r="B452" s="82">
        <f ca="1">'Energía Transada'!D449</f>
        <v>1529.4833484546618</v>
      </c>
    </row>
    <row r="453" spans="1:2" s="74" customFormat="1" x14ac:dyDescent="0.2">
      <c r="A453" s="81">
        <v>441</v>
      </c>
      <c r="B453" s="82">
        <f ca="1">'Energía Transada'!D450</f>
        <v>1861.719970488479</v>
      </c>
    </row>
    <row r="454" spans="1:2" s="74" customFormat="1" x14ac:dyDescent="0.2">
      <c r="A454" s="81">
        <v>442</v>
      </c>
      <c r="B454" s="82">
        <f ca="1">'Energía Transada'!D451</f>
        <v>1729.8067248947366</v>
      </c>
    </row>
    <row r="455" spans="1:2" s="74" customFormat="1" x14ac:dyDescent="0.2">
      <c r="A455" s="81">
        <v>443</v>
      </c>
      <c r="B455" s="82">
        <f ca="1">'Energía Transada'!D452</f>
        <v>1822.9711028732479</v>
      </c>
    </row>
    <row r="456" spans="1:2" s="74" customFormat="1" x14ac:dyDescent="0.2">
      <c r="A456" s="81">
        <v>444</v>
      </c>
      <c r="B456" s="82">
        <f ca="1">'Energía Transada'!D453</f>
        <v>1773.015705542987</v>
      </c>
    </row>
    <row r="457" spans="1:2" s="74" customFormat="1" x14ac:dyDescent="0.2">
      <c r="A457" s="81">
        <v>445</v>
      </c>
      <c r="B457" s="82">
        <f ca="1">'Energía Transada'!D454</f>
        <v>1861.0741100125217</v>
      </c>
    </row>
    <row r="458" spans="1:2" s="74" customFormat="1" x14ac:dyDescent="0.2">
      <c r="A458" s="81">
        <v>446</v>
      </c>
      <c r="B458" s="82">
        <f ca="1">'Energía Transada'!D455</f>
        <v>1741.5819043580468</v>
      </c>
    </row>
    <row r="459" spans="1:2" s="74" customFormat="1" x14ac:dyDescent="0.2">
      <c r="A459" s="81">
        <v>447</v>
      </c>
      <c r="B459" s="82">
        <f ca="1">'Energía Transada'!D456</f>
        <v>1687.7020341786522</v>
      </c>
    </row>
    <row r="460" spans="1:2" s="74" customFormat="1" x14ac:dyDescent="0.2">
      <c r="A460" s="81">
        <v>448</v>
      </c>
      <c r="B460" s="82">
        <f ca="1">'Energía Transada'!D457</f>
        <v>1990.2904498467369</v>
      </c>
    </row>
    <row r="461" spans="1:2" s="74" customFormat="1" x14ac:dyDescent="0.2">
      <c r="A461" s="81">
        <v>449</v>
      </c>
      <c r="B461" s="82">
        <f ca="1">'Energía Transada'!D458</f>
        <v>2039.170501484844</v>
      </c>
    </row>
    <row r="462" spans="1:2" s="74" customFormat="1" x14ac:dyDescent="0.2">
      <c r="A462" s="81">
        <v>450</v>
      </c>
      <c r="B462" s="82">
        <f ca="1">'Energía Transada'!D459</f>
        <v>1848.5816247147</v>
      </c>
    </row>
    <row r="463" spans="1:2" s="74" customFormat="1" x14ac:dyDescent="0.2">
      <c r="A463" s="81">
        <v>451</v>
      </c>
      <c r="B463" s="82">
        <f ca="1">'Energía Transada'!D460</f>
        <v>2149.1280388154878</v>
      </c>
    </row>
    <row r="464" spans="1:2" s="74" customFormat="1" x14ac:dyDescent="0.2">
      <c r="A464" s="81">
        <v>452</v>
      </c>
      <c r="B464" s="82">
        <f ca="1">'Energía Transada'!D461</f>
        <v>2197.9666458846</v>
      </c>
    </row>
    <row r="465" spans="1:2" s="74" customFormat="1" x14ac:dyDescent="0.2">
      <c r="A465" s="81">
        <v>453</v>
      </c>
      <c r="B465" s="82">
        <f ca="1">'Energía Transada'!D462</f>
        <v>2212.5910655513444</v>
      </c>
    </row>
    <row r="466" spans="1:2" s="74" customFormat="1" x14ac:dyDescent="0.2">
      <c r="A466" s="81">
        <v>454</v>
      </c>
      <c r="B466" s="82">
        <f ca="1">'Energía Transada'!D463</f>
        <v>2209.931065110914</v>
      </c>
    </row>
    <row r="467" spans="1:2" s="74" customFormat="1" x14ac:dyDescent="0.2">
      <c r="A467" s="81">
        <v>455</v>
      </c>
      <c r="B467" s="82">
        <f ca="1">'Energía Transada'!D464</f>
        <v>2211.4305828359534</v>
      </c>
    </row>
    <row r="468" spans="1:2" s="74" customFormat="1" x14ac:dyDescent="0.2">
      <c r="A468" s="81">
        <v>456</v>
      </c>
      <c r="B468" s="82">
        <f ca="1">'Energía Transada'!D465</f>
        <v>2212.1567584691161</v>
      </c>
    </row>
    <row r="469" spans="1:2" s="74" customFormat="1" x14ac:dyDescent="0.2">
      <c r="A469" s="81">
        <v>457</v>
      </c>
      <c r="B469" s="82">
        <f ca="1">'Energía Transada'!D466</f>
        <v>2190.059729095437</v>
      </c>
    </row>
    <row r="470" spans="1:2" s="74" customFormat="1" x14ac:dyDescent="0.2">
      <c r="A470" s="81">
        <v>458</v>
      </c>
      <c r="B470" s="82">
        <f ca="1">'Energía Transada'!D467</f>
        <v>1797.4988716278369</v>
      </c>
    </row>
    <row r="471" spans="1:2" s="74" customFormat="1" x14ac:dyDescent="0.2">
      <c r="A471" s="81">
        <v>459</v>
      </c>
      <c r="B471" s="82">
        <f ca="1">'Energía Transada'!D468</f>
        <v>1527.2592029632833</v>
      </c>
    </row>
    <row r="472" spans="1:2" s="74" customFormat="1" x14ac:dyDescent="0.2">
      <c r="A472" s="81">
        <v>460</v>
      </c>
      <c r="B472" s="82">
        <f ca="1">'Energía Transada'!D469</f>
        <v>1843.1027326956353</v>
      </c>
    </row>
    <row r="473" spans="1:2" s="74" customFormat="1" x14ac:dyDescent="0.2">
      <c r="A473" s="81">
        <v>461</v>
      </c>
      <c r="B473" s="82">
        <f ca="1">'Energía Transada'!D470</f>
        <v>1597.7989420303622</v>
      </c>
    </row>
    <row r="474" spans="1:2" s="74" customFormat="1" x14ac:dyDescent="0.2">
      <c r="A474" s="81">
        <v>462</v>
      </c>
      <c r="B474" s="82">
        <f ca="1">'Energía Transada'!D471</f>
        <v>1842.7196965279682</v>
      </c>
    </row>
    <row r="475" spans="1:2" s="74" customFormat="1" x14ac:dyDescent="0.2">
      <c r="A475" s="81">
        <v>463</v>
      </c>
      <c r="B475" s="82">
        <f ca="1">'Energía Transada'!D472</f>
        <v>2116.4006557600915</v>
      </c>
    </row>
    <row r="476" spans="1:2" s="74" customFormat="1" x14ac:dyDescent="0.2">
      <c r="A476" s="81">
        <v>464</v>
      </c>
      <c r="B476" s="82">
        <f ca="1">'Energía Transada'!D473</f>
        <v>2177.6941819209701</v>
      </c>
    </row>
    <row r="477" spans="1:2" s="74" customFormat="1" x14ac:dyDescent="0.2">
      <c r="A477" s="81">
        <v>465</v>
      </c>
      <c r="B477" s="82">
        <f ca="1">'Energía Transada'!D474</f>
        <v>2188.8229617636989</v>
      </c>
    </row>
    <row r="478" spans="1:2" s="74" customFormat="1" x14ac:dyDescent="0.2">
      <c r="A478" s="81">
        <v>466</v>
      </c>
      <c r="B478" s="82">
        <f ca="1">'Energía Transada'!D475</f>
        <v>2068.8189600311266</v>
      </c>
    </row>
    <row r="479" spans="1:2" s="74" customFormat="1" x14ac:dyDescent="0.2">
      <c r="A479" s="81">
        <v>467</v>
      </c>
      <c r="B479" s="82">
        <f ca="1">'Energía Transada'!D476</f>
        <v>1611.8949608341791</v>
      </c>
    </row>
    <row r="480" spans="1:2" s="74" customFormat="1" x14ac:dyDescent="0.2">
      <c r="A480" s="81">
        <v>468</v>
      </c>
      <c r="B480" s="82">
        <f ca="1">'Energía Transada'!D477</f>
        <v>1006.0112816778621</v>
      </c>
    </row>
    <row r="481" spans="1:2" s="74" customFormat="1" x14ac:dyDescent="0.2">
      <c r="A481" s="81">
        <v>469</v>
      </c>
      <c r="B481" s="82">
        <f ca="1">'Energía Transada'!D478</f>
        <v>827.17004336794605</v>
      </c>
    </row>
    <row r="482" spans="1:2" s="74" customFormat="1" x14ac:dyDescent="0.2">
      <c r="A482" s="81">
        <v>470</v>
      </c>
      <c r="B482" s="82">
        <f ca="1">'Energía Transada'!D479</f>
        <v>1366.4132002677188</v>
      </c>
    </row>
    <row r="483" spans="1:2" s="74" customFormat="1" x14ac:dyDescent="0.2">
      <c r="A483" s="81">
        <v>471</v>
      </c>
      <c r="B483" s="82">
        <f ca="1">'Energía Transada'!D480</f>
        <v>903.1269782564616</v>
      </c>
    </row>
    <row r="484" spans="1:2" s="74" customFormat="1" x14ac:dyDescent="0.2">
      <c r="A484" s="81">
        <v>472</v>
      </c>
      <c r="B484" s="82">
        <f ca="1">'Energía Transada'!D481</f>
        <v>425.694228164263</v>
      </c>
    </row>
    <row r="485" spans="1:2" s="74" customFormat="1" x14ac:dyDescent="0.2">
      <c r="A485" s="81">
        <v>473</v>
      </c>
      <c r="B485" s="82">
        <f ca="1">'Energía Transada'!D482</f>
        <v>486.77174422281587</v>
      </c>
    </row>
    <row r="486" spans="1:2" s="74" customFormat="1" x14ac:dyDescent="0.2">
      <c r="A486" s="81">
        <v>474</v>
      </c>
      <c r="B486" s="82">
        <f ca="1">'Energía Transada'!D483</f>
        <v>811.15690283993013</v>
      </c>
    </row>
    <row r="487" spans="1:2" s="74" customFormat="1" x14ac:dyDescent="0.2">
      <c r="A487" s="81">
        <v>475</v>
      </c>
      <c r="B487" s="82">
        <f ca="1">'Energía Transada'!D484</f>
        <v>1409.9733336358354</v>
      </c>
    </row>
    <row r="488" spans="1:2" s="74" customFormat="1" x14ac:dyDescent="0.2">
      <c r="A488" s="81">
        <v>476</v>
      </c>
      <c r="B488" s="82">
        <f ca="1">'Energía Transada'!D485</f>
        <v>1664.0270458850907</v>
      </c>
    </row>
    <row r="489" spans="1:2" s="74" customFormat="1" x14ac:dyDescent="0.2">
      <c r="A489" s="81">
        <v>477</v>
      </c>
      <c r="B489" s="82">
        <f ca="1">'Energía Transada'!D486</f>
        <v>1470.0306011740161</v>
      </c>
    </row>
    <row r="490" spans="1:2" s="74" customFormat="1" x14ac:dyDescent="0.2">
      <c r="A490" s="81">
        <v>478</v>
      </c>
      <c r="B490" s="82">
        <f ca="1">'Energía Transada'!D487</f>
        <v>1489.7036058828717</v>
      </c>
    </row>
    <row r="491" spans="1:2" s="74" customFormat="1" x14ac:dyDescent="0.2">
      <c r="A491" s="81">
        <v>479</v>
      </c>
      <c r="B491" s="82">
        <f ca="1">'Energía Transada'!D488</f>
        <v>1728.997581860654</v>
      </c>
    </row>
    <row r="492" spans="1:2" s="74" customFormat="1" x14ac:dyDescent="0.2">
      <c r="A492" s="81">
        <v>480</v>
      </c>
      <c r="B492" s="82">
        <f ca="1">'Energía Transada'!D489</f>
        <v>1525.0127090576539</v>
      </c>
    </row>
    <row r="493" spans="1:2" s="74" customFormat="1" x14ac:dyDescent="0.2">
      <c r="A493" s="81">
        <v>481</v>
      </c>
      <c r="B493" s="82">
        <f ca="1">'Energía Transada'!D490</f>
        <v>1561.6044546845551</v>
      </c>
    </row>
    <row r="494" spans="1:2" s="74" customFormat="1" x14ac:dyDescent="0.2">
      <c r="A494" s="81">
        <v>482</v>
      </c>
      <c r="B494" s="82">
        <f ca="1">'Energía Transada'!D491</f>
        <v>1893.4701800006249</v>
      </c>
    </row>
    <row r="495" spans="1:2" s="74" customFormat="1" x14ac:dyDescent="0.2">
      <c r="A495" s="81">
        <v>483</v>
      </c>
      <c r="B495" s="82">
        <f ca="1">'Energía Transada'!D492</f>
        <v>1942.1102253222678</v>
      </c>
    </row>
    <row r="496" spans="1:2" s="74" customFormat="1" x14ac:dyDescent="0.2">
      <c r="A496" s="81">
        <v>484</v>
      </c>
      <c r="B496" s="82">
        <f ca="1">'Energía Transada'!D493</f>
        <v>2091.8462834534166</v>
      </c>
    </row>
    <row r="497" spans="1:2" s="74" customFormat="1" x14ac:dyDescent="0.2">
      <c r="A497" s="81">
        <v>485</v>
      </c>
      <c r="B497" s="82">
        <f ca="1">'Energía Transada'!D494</f>
        <v>2034.5526929972621</v>
      </c>
    </row>
    <row r="498" spans="1:2" s="74" customFormat="1" x14ac:dyDescent="0.2">
      <c r="A498" s="81">
        <v>486</v>
      </c>
      <c r="B498" s="82">
        <f ca="1">'Energía Transada'!D495</f>
        <v>1948.711355571947</v>
      </c>
    </row>
    <row r="499" spans="1:2" s="74" customFormat="1" x14ac:dyDescent="0.2">
      <c r="A499" s="81">
        <v>487</v>
      </c>
      <c r="B499" s="82">
        <f ca="1">'Energía Transada'!D496</f>
        <v>1905.5159752816298</v>
      </c>
    </row>
    <row r="500" spans="1:2" s="74" customFormat="1" x14ac:dyDescent="0.2">
      <c r="A500" s="81">
        <v>488</v>
      </c>
      <c r="B500" s="82">
        <f ca="1">'Energía Transada'!D497</f>
        <v>1859.2084087372534</v>
      </c>
    </row>
    <row r="501" spans="1:2" s="74" customFormat="1" x14ac:dyDescent="0.2">
      <c r="A501" s="81">
        <v>489</v>
      </c>
      <c r="B501" s="82">
        <f ca="1">'Energía Transada'!D498</f>
        <v>1828.3250568215949</v>
      </c>
    </row>
    <row r="502" spans="1:2" s="74" customFormat="1" x14ac:dyDescent="0.2">
      <c r="A502" s="81">
        <v>490</v>
      </c>
      <c r="B502" s="82">
        <f ca="1">'Energía Transada'!D499</f>
        <v>1788.5149482332431</v>
      </c>
    </row>
    <row r="503" spans="1:2" s="74" customFormat="1" x14ac:dyDescent="0.2">
      <c r="A503" s="81">
        <v>491</v>
      </c>
      <c r="B503" s="82">
        <f ca="1">'Energía Transada'!D500</f>
        <v>1702.1840674893897</v>
      </c>
    </row>
    <row r="504" spans="1:2" s="74" customFormat="1" x14ac:dyDescent="0.2">
      <c r="A504" s="81">
        <v>492</v>
      </c>
      <c r="B504" s="82">
        <f ca="1">'Energía Transada'!D501</f>
        <v>1654.9893167266155</v>
      </c>
    </row>
    <row r="505" spans="1:2" s="74" customFormat="1" x14ac:dyDescent="0.2">
      <c r="A505" s="81">
        <v>493</v>
      </c>
      <c r="B505" s="82">
        <f ca="1">'Energía Transada'!D502</f>
        <v>1883.9434771038182</v>
      </c>
    </row>
    <row r="506" spans="1:2" s="74" customFormat="1" x14ac:dyDescent="0.2">
      <c r="A506" s="81">
        <v>494</v>
      </c>
      <c r="B506" s="82">
        <f ca="1">'Energía Transada'!D503</f>
        <v>1841.2090828587329</v>
      </c>
    </row>
    <row r="507" spans="1:2" s="74" customFormat="1" x14ac:dyDescent="0.2">
      <c r="A507" s="81">
        <v>495</v>
      </c>
      <c r="B507" s="82">
        <f ca="1">'Energía Transada'!D504</f>
        <v>2138.2182560406513</v>
      </c>
    </row>
    <row r="508" spans="1:2" s="74" customFormat="1" x14ac:dyDescent="0.2">
      <c r="A508" s="81">
        <v>496</v>
      </c>
      <c r="B508" s="82">
        <f ca="1">'Energía Transada'!D505</f>
        <v>1894.9724282323077</v>
      </c>
    </row>
    <row r="509" spans="1:2" s="74" customFormat="1" x14ac:dyDescent="0.2">
      <c r="A509" s="81">
        <v>497</v>
      </c>
      <c r="B509" s="82">
        <f ca="1">'Energía Transada'!D506</f>
        <v>2028.3380598759004</v>
      </c>
    </row>
    <row r="510" spans="1:2" s="74" customFormat="1" x14ac:dyDescent="0.2">
      <c r="A510" s="81">
        <v>498</v>
      </c>
      <c r="B510" s="82">
        <f ca="1">'Energía Transada'!D507</f>
        <v>2028.2058694404027</v>
      </c>
    </row>
    <row r="511" spans="1:2" s="74" customFormat="1" x14ac:dyDescent="0.2">
      <c r="A511" s="81">
        <v>499</v>
      </c>
      <c r="B511" s="82">
        <f ca="1">'Energía Transada'!D508</f>
        <v>2102.8816043147617</v>
      </c>
    </row>
    <row r="512" spans="1:2" s="74" customFormat="1" x14ac:dyDescent="0.2">
      <c r="A512" s="81">
        <v>500</v>
      </c>
      <c r="B512" s="82">
        <f ca="1">'Energía Transada'!D509</f>
        <v>2106.086697361759</v>
      </c>
    </row>
    <row r="513" spans="1:2" s="74" customFormat="1" x14ac:dyDescent="0.2">
      <c r="A513" s="81">
        <v>501</v>
      </c>
      <c r="B513" s="82">
        <f ca="1">'Energía Transada'!D510</f>
        <v>2146.4713775933733</v>
      </c>
    </row>
    <row r="514" spans="1:2" s="74" customFormat="1" x14ac:dyDescent="0.2">
      <c r="A514" s="81">
        <v>502</v>
      </c>
      <c r="B514" s="82">
        <f ca="1">'Energía Transada'!D511</f>
        <v>2156.3822992976675</v>
      </c>
    </row>
    <row r="515" spans="1:2" s="74" customFormat="1" x14ac:dyDescent="0.2">
      <c r="A515" s="81">
        <v>503</v>
      </c>
      <c r="B515" s="82">
        <f ca="1">'Energía Transada'!D512</f>
        <v>2142.8642913580611</v>
      </c>
    </row>
    <row r="516" spans="1:2" s="74" customFormat="1" x14ac:dyDescent="0.2">
      <c r="A516" s="81">
        <v>504</v>
      </c>
      <c r="B516" s="82">
        <f ca="1">'Energía Transada'!D513</f>
        <v>2161.7313096376479</v>
      </c>
    </row>
    <row r="517" spans="1:2" s="74" customFormat="1" x14ac:dyDescent="0.2">
      <c r="A517" s="81">
        <v>505</v>
      </c>
      <c r="B517" s="82">
        <f ca="1">'Energía Transada'!D514</f>
        <v>2161.734231453675</v>
      </c>
    </row>
    <row r="518" spans="1:2" s="74" customFormat="1" x14ac:dyDescent="0.2">
      <c r="A518" s="81">
        <v>506</v>
      </c>
      <c r="B518" s="82">
        <f ca="1">'Energía Transada'!D515</f>
        <v>1819.437014211253</v>
      </c>
    </row>
    <row r="519" spans="1:2" s="74" customFormat="1" x14ac:dyDescent="0.2">
      <c r="A519" s="81">
        <v>507</v>
      </c>
      <c r="B519" s="82">
        <f ca="1">'Energía Transada'!D516</f>
        <v>679.18133101458716</v>
      </c>
    </row>
    <row r="520" spans="1:2" s="74" customFormat="1" x14ac:dyDescent="0.2">
      <c r="A520" s="81">
        <v>508</v>
      </c>
      <c r="B520" s="82">
        <f ca="1">'Energía Transada'!D517</f>
        <v>990.92267099458138</v>
      </c>
    </row>
    <row r="521" spans="1:2" s="74" customFormat="1" x14ac:dyDescent="0.2">
      <c r="A521" s="81">
        <v>509</v>
      </c>
      <c r="B521" s="82">
        <f ca="1">'Energía Transada'!D518</f>
        <v>283.12822242085139</v>
      </c>
    </row>
    <row r="522" spans="1:2" s="74" customFormat="1" x14ac:dyDescent="0.2">
      <c r="A522" s="81">
        <v>510</v>
      </c>
      <c r="B522" s="82">
        <f ca="1">'Energía Transada'!D519</f>
        <v>553.81471416659338</v>
      </c>
    </row>
    <row r="523" spans="1:2" s="74" customFormat="1" x14ac:dyDescent="0.2">
      <c r="A523" s="81">
        <v>511</v>
      </c>
      <c r="B523" s="82">
        <f ca="1">'Energía Transada'!D520</f>
        <v>211.08611113621751</v>
      </c>
    </row>
    <row r="524" spans="1:2" s="74" customFormat="1" x14ac:dyDescent="0.2">
      <c r="A524" s="81">
        <v>512</v>
      </c>
      <c r="B524" s="82">
        <f ca="1">'Energía Transada'!D521</f>
        <v>6.4833436541306266</v>
      </c>
    </row>
    <row r="525" spans="1:2" s="74" customFormat="1" x14ac:dyDescent="0.2">
      <c r="A525" s="81">
        <v>513</v>
      </c>
      <c r="B525" s="82">
        <f ca="1">'Energía Transada'!D522</f>
        <v>20.23364106363152</v>
      </c>
    </row>
    <row r="526" spans="1:2" s="74" customFormat="1" x14ac:dyDescent="0.2">
      <c r="A526" s="81">
        <v>514</v>
      </c>
      <c r="B526" s="82">
        <f ca="1">'Energía Transada'!D523</f>
        <v>112.40944431188053</v>
      </c>
    </row>
    <row r="527" spans="1:2" s="74" customFormat="1" x14ac:dyDescent="0.2">
      <c r="A527" s="81">
        <v>515</v>
      </c>
      <c r="B527" s="82">
        <f ca="1">'Energía Transada'!D524</f>
        <v>158.87532279660891</v>
      </c>
    </row>
    <row r="528" spans="1:2" s="74" customFormat="1" x14ac:dyDescent="0.2">
      <c r="A528" s="81">
        <v>516</v>
      </c>
      <c r="B528" s="82">
        <f ca="1">'Energía Transada'!D525</f>
        <v>242.49256779281112</v>
      </c>
    </row>
    <row r="529" spans="1:2" s="74" customFormat="1" x14ac:dyDescent="0.2">
      <c r="A529" s="81">
        <v>517</v>
      </c>
      <c r="B529" s="82">
        <f ca="1">'Energía Transada'!D526</f>
        <v>187.29678983364997</v>
      </c>
    </row>
    <row r="530" spans="1:2" s="74" customFormat="1" x14ac:dyDescent="0.2">
      <c r="A530" s="81">
        <v>518</v>
      </c>
      <c r="B530" s="82">
        <f ca="1">'Energía Transada'!D527</f>
        <v>284.91607516035236</v>
      </c>
    </row>
    <row r="531" spans="1:2" s="74" customFormat="1" x14ac:dyDescent="0.2">
      <c r="A531" s="81">
        <v>519</v>
      </c>
      <c r="B531" s="82">
        <f ca="1">'Energía Transada'!D528</f>
        <v>327.91092379048752</v>
      </c>
    </row>
    <row r="532" spans="1:2" s="74" customFormat="1" x14ac:dyDescent="0.2">
      <c r="A532" s="81">
        <v>520</v>
      </c>
      <c r="B532" s="82">
        <f ca="1">'Energía Transada'!D529</f>
        <v>425.28819678271418</v>
      </c>
    </row>
    <row r="533" spans="1:2" s="74" customFormat="1" x14ac:dyDescent="0.2">
      <c r="A533" s="81">
        <v>521</v>
      </c>
      <c r="B533" s="82">
        <f ca="1">'Energía Transada'!D530</f>
        <v>721.54988797942701</v>
      </c>
    </row>
    <row r="534" spans="1:2" s="74" customFormat="1" x14ac:dyDescent="0.2">
      <c r="A534" s="81">
        <v>522</v>
      </c>
      <c r="B534" s="82">
        <f ca="1">'Energía Transada'!D531</f>
        <v>450.36169972573458</v>
      </c>
    </row>
    <row r="535" spans="1:2" s="74" customFormat="1" x14ac:dyDescent="0.2">
      <c r="A535" s="81">
        <v>523</v>
      </c>
      <c r="B535" s="82">
        <f ca="1">'Energía Transada'!D532</f>
        <v>234.41715356045216</v>
      </c>
    </row>
    <row r="536" spans="1:2" s="74" customFormat="1" x14ac:dyDescent="0.2">
      <c r="A536" s="81">
        <v>524</v>
      </c>
      <c r="B536" s="82">
        <f ca="1">'Energía Transada'!D533</f>
        <v>421.39341864551773</v>
      </c>
    </row>
    <row r="537" spans="1:2" s="74" customFormat="1" x14ac:dyDescent="0.2">
      <c r="A537" s="81">
        <v>525</v>
      </c>
      <c r="B537" s="82">
        <f ca="1">'Energía Transada'!D534</f>
        <v>780.03735136886348</v>
      </c>
    </row>
    <row r="538" spans="1:2" s="74" customFormat="1" x14ac:dyDescent="0.2">
      <c r="A538" s="81">
        <v>526</v>
      </c>
      <c r="B538" s="82">
        <f ca="1">'Energía Transada'!D535</f>
        <v>1000.6636397217204</v>
      </c>
    </row>
    <row r="539" spans="1:2" s="74" customFormat="1" x14ac:dyDescent="0.2">
      <c r="A539" s="81">
        <v>527</v>
      </c>
      <c r="B539" s="82">
        <f ca="1">'Energía Transada'!D536</f>
        <v>1231.6883359824014</v>
      </c>
    </row>
    <row r="540" spans="1:2" s="74" customFormat="1" x14ac:dyDescent="0.2">
      <c r="A540" s="81">
        <v>528</v>
      </c>
      <c r="B540" s="82">
        <f ca="1">'Energía Transada'!D537</f>
        <v>1610.0766173270076</v>
      </c>
    </row>
    <row r="541" spans="1:2" s="74" customFormat="1" x14ac:dyDescent="0.2">
      <c r="A541" s="81">
        <v>529</v>
      </c>
      <c r="B541" s="82">
        <f ca="1">'Energía Transada'!D538</f>
        <v>1325.0224457322458</v>
      </c>
    </row>
    <row r="542" spans="1:2" s="74" customFormat="1" x14ac:dyDescent="0.2">
      <c r="A542" s="81">
        <v>530</v>
      </c>
      <c r="B542" s="82">
        <f ca="1">'Energía Transada'!D539</f>
        <v>1140.0041068713551</v>
      </c>
    </row>
    <row r="543" spans="1:2" s="74" customFormat="1" x14ac:dyDescent="0.2">
      <c r="A543" s="81">
        <v>531</v>
      </c>
      <c r="B543" s="82">
        <f ca="1">'Energía Transada'!D540</f>
        <v>1264.7216152622591</v>
      </c>
    </row>
    <row r="544" spans="1:2" s="74" customFormat="1" x14ac:dyDescent="0.2">
      <c r="A544" s="81">
        <v>532</v>
      </c>
      <c r="B544" s="82">
        <f ca="1">'Energía Transada'!D541</f>
        <v>987.0389333218601</v>
      </c>
    </row>
    <row r="545" spans="1:2" s="74" customFormat="1" x14ac:dyDescent="0.2">
      <c r="A545" s="81">
        <v>533</v>
      </c>
      <c r="B545" s="82">
        <f ca="1">'Energía Transada'!D542</f>
        <v>1006.2529112718305</v>
      </c>
    </row>
    <row r="546" spans="1:2" s="74" customFormat="1" x14ac:dyDescent="0.2">
      <c r="A546" s="81">
        <v>534</v>
      </c>
      <c r="B546" s="82">
        <f ca="1">'Energía Transada'!D543</f>
        <v>605.6287396990175</v>
      </c>
    </row>
    <row r="547" spans="1:2" s="74" customFormat="1" x14ac:dyDescent="0.2">
      <c r="A547" s="81">
        <v>535</v>
      </c>
      <c r="B547" s="82">
        <f ca="1">'Energía Transada'!D544</f>
        <v>1017.1310122389547</v>
      </c>
    </row>
    <row r="548" spans="1:2" s="74" customFormat="1" x14ac:dyDescent="0.2">
      <c r="A548" s="81">
        <v>536</v>
      </c>
      <c r="B548" s="82">
        <f ca="1">'Energía Transada'!D545</f>
        <v>973.32024183981321</v>
      </c>
    </row>
    <row r="549" spans="1:2" s="74" customFormat="1" x14ac:dyDescent="0.2">
      <c r="A549" s="81">
        <v>537</v>
      </c>
      <c r="B549" s="82">
        <f ca="1">'Energía Transada'!D546</f>
        <v>970.12911437775233</v>
      </c>
    </row>
    <row r="550" spans="1:2" s="74" customFormat="1" x14ac:dyDescent="0.2">
      <c r="A550" s="81">
        <v>538</v>
      </c>
      <c r="B550" s="82">
        <f ca="1">'Energía Transada'!D547</f>
        <v>988.07923800485105</v>
      </c>
    </row>
    <row r="551" spans="1:2" s="74" customFormat="1" x14ac:dyDescent="0.2">
      <c r="A551" s="81">
        <v>539</v>
      </c>
      <c r="B551" s="82">
        <f ca="1">'Energía Transada'!D548</f>
        <v>683.12159492278693</v>
      </c>
    </row>
    <row r="552" spans="1:2" s="74" customFormat="1" x14ac:dyDescent="0.2">
      <c r="A552" s="81">
        <v>540</v>
      </c>
      <c r="B552" s="82">
        <f ca="1">'Energía Transada'!D549</f>
        <v>525.68858027601607</v>
      </c>
    </row>
    <row r="553" spans="1:2" s="74" customFormat="1" x14ac:dyDescent="0.2">
      <c r="A553" s="81">
        <v>541</v>
      </c>
      <c r="B553" s="82">
        <f ca="1">'Energía Transada'!D550</f>
        <v>496.7268635772557</v>
      </c>
    </row>
    <row r="554" spans="1:2" s="74" customFormat="1" x14ac:dyDescent="0.2">
      <c r="A554" s="81">
        <v>542</v>
      </c>
      <c r="B554" s="82">
        <f ca="1">'Energía Transada'!D551</f>
        <v>397.83973321395865</v>
      </c>
    </row>
    <row r="555" spans="1:2" s="74" customFormat="1" x14ac:dyDescent="0.2">
      <c r="A555" s="81">
        <v>543</v>
      </c>
      <c r="B555" s="82">
        <f ca="1">'Energía Transada'!D552</f>
        <v>390.74526151099877</v>
      </c>
    </row>
    <row r="556" spans="1:2" s="74" customFormat="1" x14ac:dyDescent="0.2">
      <c r="A556" s="81">
        <v>544</v>
      </c>
      <c r="B556" s="82">
        <f ca="1">'Energía Transada'!D553</f>
        <v>324.84657576934433</v>
      </c>
    </row>
    <row r="557" spans="1:2" s="74" customFormat="1" x14ac:dyDescent="0.2">
      <c r="A557" s="81">
        <v>545</v>
      </c>
      <c r="B557" s="82">
        <f ca="1">'Energía Transada'!D554</f>
        <v>383.90333553277486</v>
      </c>
    </row>
    <row r="558" spans="1:2" s="74" customFormat="1" x14ac:dyDescent="0.2">
      <c r="A558" s="81">
        <v>546</v>
      </c>
      <c r="B558" s="82">
        <f ca="1">'Energía Transada'!D555</f>
        <v>127.76200075905307</v>
      </c>
    </row>
    <row r="559" spans="1:2" s="74" customFormat="1" x14ac:dyDescent="0.2">
      <c r="A559" s="81">
        <v>547</v>
      </c>
      <c r="B559" s="82">
        <f ca="1">'Energía Transada'!D556</f>
        <v>299.15683716481203</v>
      </c>
    </row>
    <row r="560" spans="1:2" s="74" customFormat="1" x14ac:dyDescent="0.2">
      <c r="A560" s="81">
        <v>548</v>
      </c>
      <c r="B560" s="82">
        <f ca="1">'Energía Transada'!D557</f>
        <v>418.49337418328315</v>
      </c>
    </row>
    <row r="561" spans="1:2" s="74" customFormat="1" x14ac:dyDescent="0.2">
      <c r="A561" s="81">
        <v>549</v>
      </c>
      <c r="B561" s="82">
        <f ca="1">'Energía Transada'!D558</f>
        <v>516.69494598237361</v>
      </c>
    </row>
    <row r="562" spans="1:2" s="74" customFormat="1" x14ac:dyDescent="0.2">
      <c r="A562" s="81">
        <v>550</v>
      </c>
      <c r="B562" s="82">
        <f ca="1">'Energía Transada'!D559</f>
        <v>412.44596424549428</v>
      </c>
    </row>
    <row r="563" spans="1:2" s="74" customFormat="1" x14ac:dyDescent="0.2">
      <c r="A563" s="81">
        <v>551</v>
      </c>
      <c r="B563" s="82">
        <f ca="1">'Energía Transada'!D560</f>
        <v>727.84064070409772</v>
      </c>
    </row>
    <row r="564" spans="1:2" s="74" customFormat="1" x14ac:dyDescent="0.2">
      <c r="A564" s="81">
        <v>552</v>
      </c>
      <c r="B564" s="82">
        <f ca="1">'Energía Transada'!D561</f>
        <v>695.26644300195869</v>
      </c>
    </row>
    <row r="565" spans="1:2" s="74" customFormat="1" x14ac:dyDescent="0.2">
      <c r="A565" s="81">
        <v>553</v>
      </c>
      <c r="B565" s="82">
        <f ca="1">'Energía Transada'!D562</f>
        <v>597.05491494084026</v>
      </c>
    </row>
    <row r="566" spans="1:2" s="74" customFormat="1" x14ac:dyDescent="0.2">
      <c r="A566" s="81">
        <v>554</v>
      </c>
      <c r="B566" s="82">
        <f ca="1">'Energía Transada'!D563</f>
        <v>405.69838094147667</v>
      </c>
    </row>
    <row r="567" spans="1:2" s="74" customFormat="1" x14ac:dyDescent="0.2">
      <c r="A567" s="81">
        <v>555</v>
      </c>
      <c r="B567" s="82">
        <f ca="1">'Energía Transada'!D564</f>
        <v>474.87481938150853</v>
      </c>
    </row>
    <row r="568" spans="1:2" s="74" customFormat="1" x14ac:dyDescent="0.2">
      <c r="A568" s="81">
        <v>556</v>
      </c>
      <c r="B568" s="82">
        <f ca="1">'Energía Transada'!D565</f>
        <v>356.24944452281619</v>
      </c>
    </row>
    <row r="569" spans="1:2" s="74" customFormat="1" x14ac:dyDescent="0.2">
      <c r="A569" s="81">
        <v>557</v>
      </c>
      <c r="B569" s="82">
        <f ca="1">'Energía Transada'!D566</f>
        <v>239.73820053840893</v>
      </c>
    </row>
    <row r="570" spans="1:2" s="74" customFormat="1" x14ac:dyDescent="0.2">
      <c r="A570" s="81">
        <v>558</v>
      </c>
      <c r="B570" s="82">
        <f ca="1">'Energía Transada'!D567</f>
        <v>621.28563789495877</v>
      </c>
    </row>
    <row r="571" spans="1:2" s="74" customFormat="1" x14ac:dyDescent="0.2">
      <c r="A571" s="81">
        <v>559</v>
      </c>
      <c r="B571" s="82">
        <f ca="1">'Energía Transada'!D568</f>
        <v>1010.8458381306668</v>
      </c>
    </row>
    <row r="572" spans="1:2" s="74" customFormat="1" x14ac:dyDescent="0.2">
      <c r="A572" s="81">
        <v>560</v>
      </c>
      <c r="B572" s="82">
        <f ca="1">'Energía Transada'!D569</f>
        <v>852.32259560877003</v>
      </c>
    </row>
    <row r="573" spans="1:2" s="74" customFormat="1" x14ac:dyDescent="0.2">
      <c r="A573" s="81">
        <v>561</v>
      </c>
      <c r="B573" s="82">
        <f ca="1">'Energía Transada'!D570</f>
        <v>277.26552113551236</v>
      </c>
    </row>
    <row r="574" spans="1:2" s="74" customFormat="1" x14ac:dyDescent="0.2">
      <c r="A574" s="81">
        <v>562</v>
      </c>
      <c r="B574" s="82">
        <f ca="1">'Energía Transada'!D571</f>
        <v>214.47898872531084</v>
      </c>
    </row>
    <row r="575" spans="1:2" s="74" customFormat="1" x14ac:dyDescent="0.2">
      <c r="A575" s="81">
        <v>563</v>
      </c>
      <c r="B575" s="82">
        <f ca="1">'Energía Transada'!D572</f>
        <v>561.11141301783596</v>
      </c>
    </row>
    <row r="576" spans="1:2" s="74" customFormat="1" x14ac:dyDescent="0.2">
      <c r="A576" s="81">
        <v>564</v>
      </c>
      <c r="B576" s="82">
        <f ca="1">'Energía Transada'!D573</f>
        <v>345.19664429710315</v>
      </c>
    </row>
    <row r="577" spans="1:2" s="74" customFormat="1" x14ac:dyDescent="0.2">
      <c r="A577" s="81">
        <v>565</v>
      </c>
      <c r="B577" s="82">
        <f ca="1">'Energía Transada'!D574</f>
        <v>177.96563392670984</v>
      </c>
    </row>
    <row r="578" spans="1:2" s="74" customFormat="1" x14ac:dyDescent="0.2">
      <c r="A578" s="81">
        <v>566</v>
      </c>
      <c r="B578" s="82">
        <f ca="1">'Energía Transada'!D575</f>
        <v>203.71382558264764</v>
      </c>
    </row>
    <row r="579" spans="1:2" s="74" customFormat="1" x14ac:dyDescent="0.2">
      <c r="A579" s="81">
        <v>567</v>
      </c>
      <c r="B579" s="82">
        <f ca="1">'Energía Transada'!D576</f>
        <v>91.030857759156916</v>
      </c>
    </row>
    <row r="580" spans="1:2" s="74" customFormat="1" x14ac:dyDescent="0.2">
      <c r="A580" s="81">
        <v>568</v>
      </c>
      <c r="B580" s="82">
        <f ca="1">'Energía Transada'!D577</f>
        <v>23.51859843857757</v>
      </c>
    </row>
    <row r="581" spans="1:2" s="74" customFormat="1" x14ac:dyDescent="0.2">
      <c r="A581" s="81">
        <v>569</v>
      </c>
      <c r="B581" s="82">
        <f ca="1">'Energía Transada'!D578</f>
        <v>60.080883985803126</v>
      </c>
    </row>
    <row r="582" spans="1:2" s="74" customFormat="1" x14ac:dyDescent="0.2">
      <c r="A582" s="81">
        <v>570</v>
      </c>
      <c r="B582" s="82">
        <f ca="1">'Energía Transada'!D579</f>
        <v>232.19690152806282</v>
      </c>
    </row>
    <row r="583" spans="1:2" s="74" customFormat="1" x14ac:dyDescent="0.2">
      <c r="A583" s="81">
        <v>571</v>
      </c>
      <c r="B583" s="82">
        <f ca="1">'Energía Transada'!D580</f>
        <v>267.68079648560808</v>
      </c>
    </row>
    <row r="584" spans="1:2" s="74" customFormat="1" x14ac:dyDescent="0.2">
      <c r="A584" s="81">
        <v>572</v>
      </c>
      <c r="B584" s="82">
        <f ca="1">'Energía Transada'!D581</f>
        <v>412.74359011316722</v>
      </c>
    </row>
    <row r="585" spans="1:2" s="74" customFormat="1" x14ac:dyDescent="0.2">
      <c r="A585" s="81">
        <v>573</v>
      </c>
      <c r="B585" s="82">
        <f ca="1">'Energía Transada'!D582</f>
        <v>406.01537297100026</v>
      </c>
    </row>
    <row r="586" spans="1:2" s="74" customFormat="1" x14ac:dyDescent="0.2">
      <c r="A586" s="81">
        <v>574</v>
      </c>
      <c r="B586" s="82">
        <f ca="1">'Energía Transada'!D583</f>
        <v>190.48781938009023</v>
      </c>
    </row>
    <row r="587" spans="1:2" s="74" customFormat="1" x14ac:dyDescent="0.2">
      <c r="A587" s="81">
        <v>575</v>
      </c>
      <c r="B587" s="82">
        <f ca="1">'Energía Transada'!D584</f>
        <v>68.353766928168952</v>
      </c>
    </row>
    <row r="588" spans="1:2" s="74" customFormat="1" x14ac:dyDescent="0.2">
      <c r="A588" s="81">
        <v>576</v>
      </c>
      <c r="B588" s="82">
        <f ca="1">'Energía Transada'!D585</f>
        <v>118.48293945791659</v>
      </c>
    </row>
    <row r="589" spans="1:2" s="74" customFormat="1" x14ac:dyDescent="0.2">
      <c r="A589" s="81">
        <v>577</v>
      </c>
      <c r="B589" s="82">
        <f ca="1">'Energía Transada'!D586</f>
        <v>70.236758484568043</v>
      </c>
    </row>
    <row r="590" spans="1:2" s="74" customFormat="1" x14ac:dyDescent="0.2">
      <c r="A590" s="81">
        <v>578</v>
      </c>
      <c r="B590" s="82">
        <f ca="1">'Energía Transada'!D587</f>
        <v>146.15386557707322</v>
      </c>
    </row>
    <row r="591" spans="1:2" s="74" customFormat="1" x14ac:dyDescent="0.2">
      <c r="A591" s="81">
        <v>579</v>
      </c>
      <c r="B591" s="82">
        <f ca="1">'Energía Transada'!D588</f>
        <v>242.57072668457232</v>
      </c>
    </row>
    <row r="592" spans="1:2" s="74" customFormat="1" x14ac:dyDescent="0.2">
      <c r="A592" s="81">
        <v>580</v>
      </c>
      <c r="B592" s="82">
        <f ca="1">'Energía Transada'!D589</f>
        <v>194.26993103909717</v>
      </c>
    </row>
    <row r="593" spans="1:2" s="74" customFormat="1" x14ac:dyDescent="0.2">
      <c r="A593" s="81">
        <v>581</v>
      </c>
      <c r="B593" s="82">
        <f ca="1">'Energía Transada'!D590</f>
        <v>169.18688725367741</v>
      </c>
    </row>
    <row r="594" spans="1:2" s="74" customFormat="1" x14ac:dyDescent="0.2">
      <c r="A594" s="81">
        <v>582</v>
      </c>
      <c r="B594" s="82">
        <f ca="1">'Energía Transada'!D591</f>
        <v>133.99488599555508</v>
      </c>
    </row>
    <row r="595" spans="1:2" s="74" customFormat="1" x14ac:dyDescent="0.2">
      <c r="A595" s="81">
        <v>583</v>
      </c>
      <c r="B595" s="82">
        <f ca="1">'Energía Transada'!D592</f>
        <v>248.31620737186691</v>
      </c>
    </row>
    <row r="596" spans="1:2" s="74" customFormat="1" x14ac:dyDescent="0.2">
      <c r="A596" s="81">
        <v>584</v>
      </c>
      <c r="B596" s="82">
        <f ca="1">'Energía Transada'!D593</f>
        <v>278.9487263730839</v>
      </c>
    </row>
    <row r="597" spans="1:2" s="74" customFormat="1" x14ac:dyDescent="0.2">
      <c r="A597" s="81">
        <v>585</v>
      </c>
      <c r="B597" s="82">
        <f ca="1">'Energía Transada'!D594</f>
        <v>212.75186701021036</v>
      </c>
    </row>
    <row r="598" spans="1:2" s="74" customFormat="1" x14ac:dyDescent="0.2">
      <c r="A598" s="81">
        <v>586</v>
      </c>
      <c r="B598" s="82">
        <f ca="1">'Energía Transada'!D595</f>
        <v>331.88283007927464</v>
      </c>
    </row>
    <row r="599" spans="1:2" s="74" customFormat="1" x14ac:dyDescent="0.2">
      <c r="A599" s="81">
        <v>587</v>
      </c>
      <c r="B599" s="82">
        <f ca="1">'Energía Transada'!D596</f>
        <v>338.08801630853588</v>
      </c>
    </row>
    <row r="600" spans="1:2" s="74" customFormat="1" x14ac:dyDescent="0.2">
      <c r="A600" s="81">
        <v>588</v>
      </c>
      <c r="B600" s="82">
        <f ca="1">'Energía Transada'!D597</f>
        <v>212.36241639546745</v>
      </c>
    </row>
    <row r="601" spans="1:2" s="74" customFormat="1" x14ac:dyDescent="0.2">
      <c r="A601" s="81">
        <v>589</v>
      </c>
      <c r="B601" s="82">
        <f ca="1">'Energía Transada'!D598</f>
        <v>198.41524650034665</v>
      </c>
    </row>
    <row r="602" spans="1:2" s="74" customFormat="1" x14ac:dyDescent="0.2">
      <c r="A602" s="81">
        <v>590</v>
      </c>
      <c r="B602" s="82">
        <f ca="1">'Energía Transada'!D599</f>
        <v>211.19609832650241</v>
      </c>
    </row>
    <row r="603" spans="1:2" s="74" customFormat="1" x14ac:dyDescent="0.2">
      <c r="A603" s="81">
        <v>591</v>
      </c>
      <c r="B603" s="82">
        <f ca="1">'Energía Transada'!D600</f>
        <v>200.89501198867433</v>
      </c>
    </row>
    <row r="604" spans="1:2" s="74" customFormat="1" x14ac:dyDescent="0.2">
      <c r="A604" s="81">
        <v>592</v>
      </c>
      <c r="B604" s="82">
        <f ca="1">'Energía Transada'!D601</f>
        <v>284.73893481143239</v>
      </c>
    </row>
    <row r="605" spans="1:2" s="74" customFormat="1" x14ac:dyDescent="0.2">
      <c r="A605" s="81">
        <v>593</v>
      </c>
      <c r="B605" s="82">
        <f ca="1">'Energía Transada'!D602</f>
        <v>417.05856442209148</v>
      </c>
    </row>
    <row r="606" spans="1:2" s="74" customFormat="1" x14ac:dyDescent="0.2">
      <c r="A606" s="81">
        <v>594</v>
      </c>
      <c r="B606" s="82">
        <f ca="1">'Energía Transada'!D603</f>
        <v>827.92146183936075</v>
      </c>
    </row>
    <row r="607" spans="1:2" s="74" customFormat="1" x14ac:dyDescent="0.2">
      <c r="A607" s="81">
        <v>595</v>
      </c>
      <c r="B607" s="82">
        <f ca="1">'Energía Transada'!D604</f>
        <v>1252.099426550915</v>
      </c>
    </row>
    <row r="608" spans="1:2" s="74" customFormat="1" x14ac:dyDescent="0.2">
      <c r="A608" s="81">
        <v>596</v>
      </c>
      <c r="B608" s="82">
        <f ca="1">'Energía Transada'!D605</f>
        <v>865.45034219925299</v>
      </c>
    </row>
    <row r="609" spans="1:2" s="74" customFormat="1" x14ac:dyDescent="0.2">
      <c r="A609" s="81">
        <v>597</v>
      </c>
      <c r="B609" s="82">
        <f ca="1">'Energía Transada'!D606</f>
        <v>878.00642781437989</v>
      </c>
    </row>
    <row r="610" spans="1:2" s="74" customFormat="1" x14ac:dyDescent="0.2">
      <c r="A610" s="81">
        <v>598</v>
      </c>
      <c r="B610" s="82">
        <f ca="1">'Energía Transada'!D607</f>
        <v>1164.2268052316745</v>
      </c>
    </row>
    <row r="611" spans="1:2" s="74" customFormat="1" x14ac:dyDescent="0.2">
      <c r="A611" s="81">
        <v>599</v>
      </c>
      <c r="B611" s="82">
        <f ca="1">'Energía Transada'!D608</f>
        <v>1287.9926277066302</v>
      </c>
    </row>
    <row r="612" spans="1:2" s="74" customFormat="1" x14ac:dyDescent="0.2">
      <c r="A612" s="81">
        <v>600</v>
      </c>
      <c r="B612" s="82">
        <f ca="1">'Energía Transada'!D609</f>
        <v>1250.5065759347665</v>
      </c>
    </row>
    <row r="613" spans="1:2" s="74" customFormat="1" x14ac:dyDescent="0.2">
      <c r="A613" s="81">
        <v>601</v>
      </c>
      <c r="B613" s="82">
        <f ca="1">'Energía Transada'!D610</f>
        <v>1071.2806243000005</v>
      </c>
    </row>
    <row r="614" spans="1:2" s="74" customFormat="1" x14ac:dyDescent="0.2">
      <c r="A614" s="81">
        <v>602</v>
      </c>
      <c r="B614" s="82">
        <f ca="1">'Energía Transada'!D611</f>
        <v>1172.2727213311823</v>
      </c>
    </row>
    <row r="615" spans="1:2" s="74" customFormat="1" x14ac:dyDescent="0.2">
      <c r="A615" s="81">
        <v>603</v>
      </c>
      <c r="B615" s="82">
        <f ca="1">'Energía Transada'!D612</f>
        <v>663.80156919055651</v>
      </c>
    </row>
    <row r="616" spans="1:2" s="74" customFormat="1" x14ac:dyDescent="0.2">
      <c r="A616" s="81">
        <v>604</v>
      </c>
      <c r="B616" s="82">
        <f ca="1">'Energía Transada'!D613</f>
        <v>558.82190810198585</v>
      </c>
    </row>
    <row r="617" spans="1:2" s="74" customFormat="1" x14ac:dyDescent="0.2">
      <c r="A617" s="81">
        <v>605</v>
      </c>
      <c r="B617" s="82">
        <f ca="1">'Energía Transada'!D614</f>
        <v>646.03828185451141</v>
      </c>
    </row>
    <row r="618" spans="1:2" s="74" customFormat="1" x14ac:dyDescent="0.2">
      <c r="A618" s="81">
        <v>606</v>
      </c>
      <c r="B618" s="82">
        <f ca="1">'Energía Transada'!D615</f>
        <v>582.36556469569393</v>
      </c>
    </row>
    <row r="619" spans="1:2" s="74" customFormat="1" x14ac:dyDescent="0.2">
      <c r="A619" s="81">
        <v>607</v>
      </c>
      <c r="B619" s="82">
        <f ca="1">'Energía Transada'!D616</f>
        <v>432.28687791249268</v>
      </c>
    </row>
    <row r="620" spans="1:2" s="74" customFormat="1" x14ac:dyDescent="0.2">
      <c r="A620" s="81">
        <v>608</v>
      </c>
      <c r="B620" s="82">
        <f ca="1">'Energía Transada'!D617</f>
        <v>468.82235880644976</v>
      </c>
    </row>
    <row r="621" spans="1:2" s="74" customFormat="1" x14ac:dyDescent="0.2">
      <c r="A621" s="81">
        <v>609</v>
      </c>
      <c r="B621" s="82">
        <f ca="1">'Energía Transada'!D618</f>
        <v>420.49319116210904</v>
      </c>
    </row>
    <row r="622" spans="1:2" s="74" customFormat="1" x14ac:dyDescent="0.2">
      <c r="A622" s="81">
        <v>610</v>
      </c>
      <c r="B622" s="82">
        <f ca="1">'Energía Transada'!D619</f>
        <v>163.09498948419238</v>
      </c>
    </row>
    <row r="623" spans="1:2" s="74" customFormat="1" x14ac:dyDescent="0.2">
      <c r="A623" s="81">
        <v>611</v>
      </c>
      <c r="B623" s="82">
        <f ca="1">'Energía Transada'!D620</f>
        <v>112.26339737257842</v>
      </c>
    </row>
    <row r="624" spans="1:2" s="74" customFormat="1" x14ac:dyDescent="0.2">
      <c r="A624" s="81">
        <v>612</v>
      </c>
      <c r="B624" s="82">
        <f ca="1">'Energía Transada'!D621</f>
        <v>290.6374553525028</v>
      </c>
    </row>
    <row r="625" spans="1:2" s="74" customFormat="1" x14ac:dyDescent="0.2">
      <c r="A625" s="81">
        <v>613</v>
      </c>
      <c r="B625" s="82">
        <f ca="1">'Energía Transada'!D622</f>
        <v>523.6523174510553</v>
      </c>
    </row>
    <row r="626" spans="1:2" s="74" customFormat="1" x14ac:dyDescent="0.2">
      <c r="A626" s="81">
        <v>614</v>
      </c>
      <c r="B626" s="82">
        <f ca="1">'Energía Transada'!D623</f>
        <v>619.86820473021317</v>
      </c>
    </row>
    <row r="627" spans="1:2" s="74" customFormat="1" x14ac:dyDescent="0.2">
      <c r="A627" s="81">
        <v>615</v>
      </c>
      <c r="B627" s="82">
        <f ca="1">'Energía Transada'!D624</f>
        <v>891.11493488982342</v>
      </c>
    </row>
    <row r="628" spans="1:2" s="74" customFormat="1" x14ac:dyDescent="0.2">
      <c r="A628" s="81">
        <v>616</v>
      </c>
      <c r="B628" s="82">
        <f ca="1">'Energía Transada'!D625</f>
        <v>642.81294460516403</v>
      </c>
    </row>
    <row r="629" spans="1:2" s="74" customFormat="1" x14ac:dyDescent="0.2">
      <c r="A629" s="81">
        <v>617</v>
      </c>
      <c r="B629" s="82">
        <f ca="1">'Energía Transada'!D626</f>
        <v>868.5259795262026</v>
      </c>
    </row>
    <row r="630" spans="1:2" s="74" customFormat="1" x14ac:dyDescent="0.2">
      <c r="A630" s="81">
        <v>618</v>
      </c>
      <c r="B630" s="82">
        <f ca="1">'Energía Transada'!D627</f>
        <v>627.25074128400263</v>
      </c>
    </row>
    <row r="631" spans="1:2" s="74" customFormat="1" x14ac:dyDescent="0.2">
      <c r="A631" s="81">
        <v>619</v>
      </c>
      <c r="B631" s="82">
        <f ca="1">'Energía Transada'!D628</f>
        <v>404.6896927079556</v>
      </c>
    </row>
    <row r="632" spans="1:2" s="74" customFormat="1" x14ac:dyDescent="0.2">
      <c r="A632" s="81">
        <v>620</v>
      </c>
      <c r="B632" s="82">
        <f ca="1">'Energía Transada'!D629</f>
        <v>357.98078678377527</v>
      </c>
    </row>
    <row r="633" spans="1:2" s="74" customFormat="1" x14ac:dyDescent="0.2">
      <c r="A633" s="81">
        <v>621</v>
      </c>
      <c r="B633" s="82">
        <f ca="1">'Energía Transada'!D630</f>
        <v>326.29910637952042</v>
      </c>
    </row>
    <row r="634" spans="1:2" s="74" customFormat="1" x14ac:dyDescent="0.2">
      <c r="A634" s="81">
        <v>622</v>
      </c>
      <c r="B634" s="82">
        <f ca="1">'Energía Transada'!D631</f>
        <v>161.99743172920282</v>
      </c>
    </row>
    <row r="635" spans="1:2" s="74" customFormat="1" x14ac:dyDescent="0.2">
      <c r="A635" s="81">
        <v>623</v>
      </c>
      <c r="B635" s="82">
        <f ca="1">'Energía Transada'!D632</f>
        <v>176.83135433571312</v>
      </c>
    </row>
    <row r="636" spans="1:2" s="74" customFormat="1" x14ac:dyDescent="0.2">
      <c r="A636" s="81">
        <v>624</v>
      </c>
      <c r="B636" s="82">
        <f ca="1">'Energía Transada'!D633</f>
        <v>236.7288312685393</v>
      </c>
    </row>
    <row r="637" spans="1:2" s="74" customFormat="1" x14ac:dyDescent="0.2">
      <c r="A637" s="81">
        <v>625</v>
      </c>
      <c r="B637" s="82">
        <f ca="1">'Energía Transada'!D634</f>
        <v>107.86696076321513</v>
      </c>
    </row>
    <row r="638" spans="1:2" s="74" customFormat="1" x14ac:dyDescent="0.2">
      <c r="A638" s="81">
        <v>626</v>
      </c>
      <c r="B638" s="82">
        <f ca="1">'Energía Transada'!D635</f>
        <v>139.17675218012971</v>
      </c>
    </row>
    <row r="639" spans="1:2" s="74" customFormat="1" x14ac:dyDescent="0.2">
      <c r="A639" s="81">
        <v>627</v>
      </c>
      <c r="B639" s="82">
        <f ca="1">'Energía Transada'!D636</f>
        <v>102.84228073284257</v>
      </c>
    </row>
    <row r="640" spans="1:2" s="74" customFormat="1" x14ac:dyDescent="0.2">
      <c r="A640" s="81">
        <v>628</v>
      </c>
      <c r="B640" s="82">
        <f ca="1">'Energía Transada'!D637</f>
        <v>145.82056450963412</v>
      </c>
    </row>
    <row r="641" spans="1:2" s="74" customFormat="1" x14ac:dyDescent="0.2">
      <c r="A641" s="81">
        <v>629</v>
      </c>
      <c r="B641" s="82">
        <f ca="1">'Energía Transada'!D638</f>
        <v>250.83267987842044</v>
      </c>
    </row>
    <row r="642" spans="1:2" s="74" customFormat="1" x14ac:dyDescent="0.2">
      <c r="A642" s="81">
        <v>630</v>
      </c>
      <c r="B642" s="82">
        <f ca="1">'Energía Transada'!D639</f>
        <v>432.10828966459746</v>
      </c>
    </row>
    <row r="643" spans="1:2" s="74" customFormat="1" x14ac:dyDescent="0.2">
      <c r="A643" s="81">
        <v>631</v>
      </c>
      <c r="B643" s="82">
        <f ca="1">'Energía Transada'!D640</f>
        <v>274.35349672320791</v>
      </c>
    </row>
    <row r="644" spans="1:2" s="74" customFormat="1" x14ac:dyDescent="0.2">
      <c r="A644" s="81">
        <v>632</v>
      </c>
      <c r="B644" s="82">
        <f ca="1">'Energía Transada'!D641</f>
        <v>155.14455520191385</v>
      </c>
    </row>
    <row r="645" spans="1:2" s="74" customFormat="1" x14ac:dyDescent="0.2">
      <c r="A645" s="81">
        <v>633</v>
      </c>
      <c r="B645" s="82">
        <f ca="1">'Energía Transada'!D642</f>
        <v>165.88465615455783</v>
      </c>
    </row>
    <row r="646" spans="1:2" s="74" customFormat="1" x14ac:dyDescent="0.2">
      <c r="A646" s="81">
        <v>634</v>
      </c>
      <c r="B646" s="82">
        <f ca="1">'Energía Transada'!D643</f>
        <v>211.10459200520395</v>
      </c>
    </row>
    <row r="647" spans="1:2" s="74" customFormat="1" x14ac:dyDescent="0.2">
      <c r="A647" s="81">
        <v>635</v>
      </c>
      <c r="B647" s="82">
        <f ca="1">'Energía Transada'!D644</f>
        <v>422.13870831215678</v>
      </c>
    </row>
    <row r="648" spans="1:2" s="74" customFormat="1" x14ac:dyDescent="0.2">
      <c r="A648" s="81">
        <v>636</v>
      </c>
      <c r="B648" s="82">
        <f ca="1">'Energía Transada'!D645</f>
        <v>278.30844966147049</v>
      </c>
    </row>
    <row r="649" spans="1:2" s="74" customFormat="1" x14ac:dyDescent="0.2">
      <c r="A649" s="81">
        <v>637</v>
      </c>
      <c r="B649" s="82">
        <f ca="1">'Energía Transada'!D646</f>
        <v>248.06703728379662</v>
      </c>
    </row>
    <row r="650" spans="1:2" s="74" customFormat="1" x14ac:dyDescent="0.2">
      <c r="A650" s="81">
        <v>638</v>
      </c>
      <c r="B650" s="82">
        <f ca="1">'Energía Transada'!D647</f>
        <v>454.36144831249015</v>
      </c>
    </row>
    <row r="651" spans="1:2" s="74" customFormat="1" x14ac:dyDescent="0.2">
      <c r="A651" s="81">
        <v>639</v>
      </c>
      <c r="B651" s="82">
        <f ca="1">'Energía Transada'!D648</f>
        <v>525.96008027350206</v>
      </c>
    </row>
    <row r="652" spans="1:2" s="74" customFormat="1" x14ac:dyDescent="0.2">
      <c r="A652" s="81">
        <v>640</v>
      </c>
      <c r="B652" s="82">
        <f ca="1">'Energía Transada'!D649</f>
        <v>446.40663638456635</v>
      </c>
    </row>
    <row r="653" spans="1:2" s="74" customFormat="1" x14ac:dyDescent="0.2">
      <c r="A653" s="81">
        <v>641</v>
      </c>
      <c r="B653" s="82">
        <f ca="1">'Energía Transada'!D650</f>
        <v>484.37444100907061</v>
      </c>
    </row>
    <row r="654" spans="1:2" s="74" customFormat="1" x14ac:dyDescent="0.2">
      <c r="A654" s="81">
        <v>642</v>
      </c>
      <c r="B654" s="82">
        <f ca="1">'Energía Transada'!D651</f>
        <v>429.80532482929323</v>
      </c>
    </row>
    <row r="655" spans="1:2" s="74" customFormat="1" x14ac:dyDescent="0.2">
      <c r="A655" s="81">
        <v>643</v>
      </c>
      <c r="B655" s="82">
        <f ca="1">'Energía Transada'!D652</f>
        <v>585.78892828711514</v>
      </c>
    </row>
    <row r="656" spans="1:2" s="74" customFormat="1" x14ac:dyDescent="0.2">
      <c r="A656" s="81">
        <v>644</v>
      </c>
      <c r="B656" s="82">
        <f ca="1">'Energía Transada'!D653</f>
        <v>392.29780746641296</v>
      </c>
    </row>
    <row r="657" spans="1:2" s="74" customFormat="1" x14ac:dyDescent="0.2">
      <c r="A657" s="81">
        <v>645</v>
      </c>
      <c r="B657" s="82">
        <f ca="1">'Energía Transada'!D654</f>
        <v>600.57731320821233</v>
      </c>
    </row>
    <row r="658" spans="1:2" s="74" customFormat="1" x14ac:dyDescent="0.2">
      <c r="A658" s="81">
        <v>646</v>
      </c>
      <c r="B658" s="82">
        <f ca="1">'Energía Transada'!D655</f>
        <v>889.0261060031728</v>
      </c>
    </row>
    <row r="659" spans="1:2" s="74" customFormat="1" x14ac:dyDescent="0.2">
      <c r="A659" s="81">
        <v>647</v>
      </c>
      <c r="B659" s="82">
        <f ca="1">'Energía Transada'!D656</f>
        <v>769.03300102694573</v>
      </c>
    </row>
    <row r="660" spans="1:2" s="74" customFormat="1" x14ac:dyDescent="0.2">
      <c r="A660" s="81">
        <v>648</v>
      </c>
      <c r="B660" s="82">
        <f ca="1">'Energía Transada'!D657</f>
        <v>443.8928134260043</v>
      </c>
    </row>
    <row r="661" spans="1:2" s="74" customFormat="1" x14ac:dyDescent="0.2">
      <c r="A661" s="81">
        <v>649</v>
      </c>
      <c r="B661" s="82">
        <f ca="1">'Energía Transada'!D658</f>
        <v>618.47377524913713</v>
      </c>
    </row>
    <row r="662" spans="1:2" s="74" customFormat="1" x14ac:dyDescent="0.2">
      <c r="A662" s="81">
        <v>650</v>
      </c>
      <c r="B662" s="82">
        <f ca="1">'Energía Transada'!D659</f>
        <v>544.51269998312421</v>
      </c>
    </row>
    <row r="663" spans="1:2" s="74" customFormat="1" x14ac:dyDescent="0.2">
      <c r="A663" s="81">
        <v>651</v>
      </c>
      <c r="B663" s="82">
        <f ca="1">'Energía Transada'!D660</f>
        <v>983.38741113447736</v>
      </c>
    </row>
    <row r="664" spans="1:2" s="74" customFormat="1" x14ac:dyDescent="0.2">
      <c r="A664" s="81">
        <v>652</v>
      </c>
      <c r="B664" s="82">
        <f ca="1">'Energía Transada'!D661</f>
        <v>1580.5865716454728</v>
      </c>
    </row>
    <row r="665" spans="1:2" s="74" customFormat="1" x14ac:dyDescent="0.2">
      <c r="A665" s="81">
        <v>653</v>
      </c>
      <c r="B665" s="82">
        <f ca="1">'Energía Transada'!D662</f>
        <v>1571.3904383181311</v>
      </c>
    </row>
    <row r="666" spans="1:2" s="74" customFormat="1" x14ac:dyDescent="0.2">
      <c r="A666" s="81">
        <v>654</v>
      </c>
      <c r="B666" s="82">
        <f ca="1">'Energía Transada'!D663</f>
        <v>724.46321743477313</v>
      </c>
    </row>
    <row r="667" spans="1:2" s="74" customFormat="1" x14ac:dyDescent="0.2">
      <c r="A667" s="81">
        <v>655</v>
      </c>
      <c r="B667" s="82">
        <f ca="1">'Energía Transada'!D664</f>
        <v>522.06821494339931</v>
      </c>
    </row>
    <row r="668" spans="1:2" s="74" customFormat="1" x14ac:dyDescent="0.2">
      <c r="A668" s="81">
        <v>656</v>
      </c>
      <c r="B668" s="82">
        <f ca="1">'Energía Transada'!D665</f>
        <v>236.02595103107126</v>
      </c>
    </row>
    <row r="669" spans="1:2" s="74" customFormat="1" x14ac:dyDescent="0.2">
      <c r="A669" s="81">
        <v>657</v>
      </c>
      <c r="B669" s="82">
        <f ca="1">'Energía Transada'!D666</f>
        <v>408.88232172744256</v>
      </c>
    </row>
    <row r="670" spans="1:2" s="74" customFormat="1" x14ac:dyDescent="0.2">
      <c r="A670" s="81">
        <v>658</v>
      </c>
      <c r="B670" s="82">
        <f ca="1">'Energía Transada'!D667</f>
        <v>217.03878351984241</v>
      </c>
    </row>
    <row r="671" spans="1:2" s="74" customFormat="1" x14ac:dyDescent="0.2">
      <c r="A671" s="81">
        <v>659</v>
      </c>
      <c r="B671" s="82">
        <f ca="1">'Energía Transada'!D668</f>
        <v>61.985886399742796</v>
      </c>
    </row>
    <row r="672" spans="1:2" s="74" customFormat="1" x14ac:dyDescent="0.2">
      <c r="A672" s="81">
        <v>660</v>
      </c>
      <c r="B672" s="82">
        <f ca="1">'Energía Transada'!D669</f>
        <v>87.604106878589334</v>
      </c>
    </row>
    <row r="673" spans="1:2" s="74" customFormat="1" x14ac:dyDescent="0.2">
      <c r="A673" s="81">
        <v>661</v>
      </c>
      <c r="B673" s="82">
        <f ca="1">'Energía Transada'!D670</f>
        <v>86.158459127816599</v>
      </c>
    </row>
    <row r="674" spans="1:2" s="74" customFormat="1" x14ac:dyDescent="0.2">
      <c r="A674" s="81">
        <v>662</v>
      </c>
      <c r="B674" s="82">
        <f ca="1">'Energía Transada'!D671</f>
        <v>67.064888085834653</v>
      </c>
    </row>
    <row r="675" spans="1:2" s="74" customFormat="1" x14ac:dyDescent="0.2">
      <c r="A675" s="81">
        <v>663</v>
      </c>
      <c r="B675" s="82">
        <f ca="1">'Energía Transada'!D672</f>
        <v>175.39840114512162</v>
      </c>
    </row>
    <row r="676" spans="1:2" s="74" customFormat="1" x14ac:dyDescent="0.2">
      <c r="A676" s="81">
        <v>664</v>
      </c>
      <c r="B676" s="82">
        <f ca="1">'Energía Transada'!D673</f>
        <v>79.455933687888546</v>
      </c>
    </row>
    <row r="677" spans="1:2" s="74" customFormat="1" x14ac:dyDescent="0.2">
      <c r="A677" s="81">
        <v>665</v>
      </c>
      <c r="B677" s="82">
        <f ca="1">'Energía Transada'!D674</f>
        <v>93.815776182819363</v>
      </c>
    </row>
    <row r="678" spans="1:2" s="74" customFormat="1" x14ac:dyDescent="0.2">
      <c r="A678" s="81">
        <v>666</v>
      </c>
      <c r="B678" s="82">
        <f ca="1">'Energía Transada'!D675</f>
        <v>18.893907926396817</v>
      </c>
    </row>
    <row r="679" spans="1:2" s="74" customFormat="1" x14ac:dyDescent="0.2">
      <c r="A679" s="81">
        <v>667</v>
      </c>
      <c r="B679" s="82">
        <f ca="1">'Energía Transada'!D676</f>
        <v>0.81889850821757315</v>
      </c>
    </row>
    <row r="680" spans="1:2" s="74" customFormat="1" x14ac:dyDescent="0.2">
      <c r="A680" s="81">
        <v>668</v>
      </c>
      <c r="B680" s="82">
        <f ca="1">'Energía Transada'!D677</f>
        <v>1.1877505982417447</v>
      </c>
    </row>
    <row r="681" spans="1:2" s="74" customFormat="1" x14ac:dyDescent="0.2">
      <c r="A681" s="81">
        <v>669</v>
      </c>
      <c r="B681" s="82">
        <f ca="1">'Energía Transada'!D678</f>
        <v>10.364461049196185</v>
      </c>
    </row>
    <row r="682" spans="1:2" s="74" customFormat="1" x14ac:dyDescent="0.2">
      <c r="A682" s="81">
        <v>670</v>
      </c>
      <c r="B682" s="82">
        <f ca="1">'Energía Transada'!D679</f>
        <v>76.346761339236693</v>
      </c>
    </row>
    <row r="683" spans="1:2" s="74" customFormat="1" x14ac:dyDescent="0.2">
      <c r="A683" s="81">
        <v>671</v>
      </c>
      <c r="B683" s="82">
        <f ca="1">'Energía Transada'!D680</f>
        <v>57.836249798682971</v>
      </c>
    </row>
    <row r="684" spans="1:2" s="74" customFormat="1" x14ac:dyDescent="0.2">
      <c r="A684" s="81">
        <v>672</v>
      </c>
      <c r="B684" s="82">
        <f ca="1">'Energía Transada'!D681</f>
        <v>103.19322511679079</v>
      </c>
    </row>
    <row r="685" spans="1:2" s="74" customFormat="1" x14ac:dyDescent="0.2">
      <c r="A685" s="81">
        <v>673</v>
      </c>
      <c r="B685" s="82">
        <f ca="1">'Energía Transada'!D682</f>
        <v>223.25105638778305</v>
      </c>
    </row>
    <row r="686" spans="1:2" s="74" customFormat="1" x14ac:dyDescent="0.2">
      <c r="A686" s="81">
        <v>674</v>
      </c>
      <c r="B686" s="82">
        <f ca="1">'Energía Transada'!D683</f>
        <v>86.85483868985267</v>
      </c>
    </row>
    <row r="687" spans="1:2" s="74" customFormat="1" x14ac:dyDescent="0.2">
      <c r="A687" s="81">
        <v>675</v>
      </c>
      <c r="B687" s="82">
        <f ca="1">'Energía Transada'!D684</f>
        <v>68.692337316894267</v>
      </c>
    </row>
    <row r="688" spans="1:2" s="74" customFormat="1" x14ac:dyDescent="0.2">
      <c r="A688" s="81">
        <v>676</v>
      </c>
      <c r="B688" s="82">
        <f ca="1">'Energía Transada'!D685</f>
        <v>54.698128792510836</v>
      </c>
    </row>
    <row r="689" spans="1:2" s="74" customFormat="1" x14ac:dyDescent="0.2">
      <c r="A689" s="81">
        <v>677</v>
      </c>
      <c r="B689" s="82">
        <f ca="1">'Energía Transada'!D686</f>
        <v>181.37606037765255</v>
      </c>
    </row>
    <row r="690" spans="1:2" s="74" customFormat="1" x14ac:dyDescent="0.2">
      <c r="A690" s="81">
        <v>678</v>
      </c>
      <c r="B690" s="82">
        <f ca="1">'Energía Transada'!D687</f>
        <v>146.68914418622569</v>
      </c>
    </row>
    <row r="691" spans="1:2" s="74" customFormat="1" x14ac:dyDescent="0.2">
      <c r="A691" s="81">
        <v>679</v>
      </c>
      <c r="B691" s="82">
        <f ca="1">'Energía Transada'!D688</f>
        <v>236.89353075091122</v>
      </c>
    </row>
    <row r="692" spans="1:2" s="74" customFormat="1" x14ac:dyDescent="0.2">
      <c r="A692" s="81">
        <v>680</v>
      </c>
      <c r="B692" s="82">
        <f ca="1">'Energía Transada'!D689</f>
        <v>61.079179841470577</v>
      </c>
    </row>
    <row r="693" spans="1:2" s="74" customFormat="1" x14ac:dyDescent="0.2">
      <c r="A693" s="81">
        <v>681</v>
      </c>
      <c r="B693" s="82">
        <f ca="1">'Energía Transada'!D690</f>
        <v>6.7692390217769507E-3</v>
      </c>
    </row>
    <row r="694" spans="1:2" s="74" customFormat="1" x14ac:dyDescent="0.2">
      <c r="A694" s="81">
        <v>682</v>
      </c>
      <c r="B694" s="82">
        <f ca="1">'Energía Transada'!D691</f>
        <v>4.1071249431114811</v>
      </c>
    </row>
    <row r="695" spans="1:2" s="74" customFormat="1" x14ac:dyDescent="0.2">
      <c r="A695" s="81">
        <v>683</v>
      </c>
      <c r="B695" s="82">
        <f ca="1">'Energía Transada'!D692</f>
        <v>3.9170117310337496</v>
      </c>
    </row>
    <row r="696" spans="1:2" s="74" customFormat="1" x14ac:dyDescent="0.2">
      <c r="A696" s="81">
        <v>684</v>
      </c>
      <c r="B696" s="82">
        <f ca="1">'Energía Transada'!D693</f>
        <v>46.947063252852764</v>
      </c>
    </row>
    <row r="697" spans="1:2" s="74" customFormat="1" x14ac:dyDescent="0.2">
      <c r="A697" s="81">
        <v>685</v>
      </c>
      <c r="B697" s="82">
        <f ca="1">'Energía Transada'!D694</f>
        <v>177.12316100675866</v>
      </c>
    </row>
    <row r="698" spans="1:2" s="74" customFormat="1" x14ac:dyDescent="0.2">
      <c r="A698" s="81">
        <v>686</v>
      </c>
      <c r="B698" s="82">
        <f ca="1">'Energía Transada'!D695</f>
        <v>62.631583132260623</v>
      </c>
    </row>
    <row r="699" spans="1:2" s="74" customFormat="1" x14ac:dyDescent="0.2">
      <c r="A699" s="81">
        <v>687</v>
      </c>
      <c r="B699" s="82">
        <f ca="1">'Energía Transada'!D696</f>
        <v>55.230675851513752</v>
      </c>
    </row>
    <row r="700" spans="1:2" s="74" customFormat="1" x14ac:dyDescent="0.2">
      <c r="A700" s="81">
        <v>688</v>
      </c>
      <c r="B700" s="82">
        <f ca="1">'Energía Transada'!D697</f>
        <v>102.54254192260494</v>
      </c>
    </row>
    <row r="701" spans="1:2" s="74" customFormat="1" x14ac:dyDescent="0.2">
      <c r="A701" s="81">
        <v>689</v>
      </c>
      <c r="B701" s="82">
        <f ca="1">'Energía Transada'!D698</f>
        <v>53.65959537352704</v>
      </c>
    </row>
    <row r="702" spans="1:2" s="74" customFormat="1" x14ac:dyDescent="0.2">
      <c r="A702" s="81">
        <v>690</v>
      </c>
      <c r="B702" s="82">
        <f ca="1">'Energía Transada'!D699</f>
        <v>89.194063609881297</v>
      </c>
    </row>
    <row r="703" spans="1:2" s="74" customFormat="1" x14ac:dyDescent="0.2">
      <c r="A703" s="81">
        <v>691</v>
      </c>
      <c r="B703" s="82">
        <f ca="1">'Energía Transada'!D700</f>
        <v>138.51067444166122</v>
      </c>
    </row>
    <row r="704" spans="1:2" s="74" customFormat="1" x14ac:dyDescent="0.2">
      <c r="A704" s="81">
        <v>692</v>
      </c>
      <c r="B704" s="82">
        <f ca="1">'Energía Transada'!D701</f>
        <v>264.63081386861921</v>
      </c>
    </row>
    <row r="705" spans="1:2" s="74" customFormat="1" x14ac:dyDescent="0.2">
      <c r="A705" s="81">
        <v>693</v>
      </c>
      <c r="B705" s="82">
        <f ca="1">'Energía Transada'!D702</f>
        <v>267.0053414046954</v>
      </c>
    </row>
    <row r="706" spans="1:2" s="74" customFormat="1" x14ac:dyDescent="0.2">
      <c r="A706" s="81">
        <v>694</v>
      </c>
      <c r="B706" s="82">
        <f ca="1">'Energía Transada'!D703</f>
        <v>193.66040838904036</v>
      </c>
    </row>
    <row r="707" spans="1:2" s="74" customFormat="1" x14ac:dyDescent="0.2">
      <c r="A707" s="81">
        <v>695</v>
      </c>
      <c r="B707" s="82">
        <f ca="1">'Energía Transada'!D704</f>
        <v>192.88767234789626</v>
      </c>
    </row>
    <row r="708" spans="1:2" s="74" customFormat="1" x14ac:dyDescent="0.2">
      <c r="A708" s="81">
        <v>696</v>
      </c>
      <c r="B708" s="82">
        <f ca="1">'Energía Transada'!D705</f>
        <v>72.084299873210256</v>
      </c>
    </row>
    <row r="709" spans="1:2" s="74" customFormat="1" x14ac:dyDescent="0.2">
      <c r="A709" s="81">
        <v>697</v>
      </c>
      <c r="B709" s="82">
        <f ca="1">'Energía Transada'!D706</f>
        <v>31.898630026958596</v>
      </c>
    </row>
    <row r="710" spans="1:2" s="74" customFormat="1" x14ac:dyDescent="0.2">
      <c r="A710" s="81">
        <v>698</v>
      </c>
      <c r="B710" s="82">
        <f ca="1">'Energía Transada'!D707</f>
        <v>42.759604995536485</v>
      </c>
    </row>
    <row r="711" spans="1:2" s="74" customFormat="1" x14ac:dyDescent="0.2">
      <c r="A711" s="81">
        <v>699</v>
      </c>
      <c r="B711" s="82">
        <f ca="1">'Energía Transada'!D708</f>
        <v>59.669923378875204</v>
      </c>
    </row>
    <row r="712" spans="1:2" s="74" customFormat="1" x14ac:dyDescent="0.2">
      <c r="A712" s="81">
        <v>700</v>
      </c>
      <c r="B712" s="82">
        <f ca="1">'Energía Transada'!D709</f>
        <v>74.011622161518844</v>
      </c>
    </row>
    <row r="713" spans="1:2" s="74" customFormat="1" x14ac:dyDescent="0.2">
      <c r="A713" s="81">
        <v>701</v>
      </c>
      <c r="B713" s="82">
        <f ca="1">'Energía Transada'!D710</f>
        <v>121.3626645506053</v>
      </c>
    </row>
    <row r="714" spans="1:2" s="74" customFormat="1" x14ac:dyDescent="0.2">
      <c r="A714" s="81">
        <v>702</v>
      </c>
      <c r="B714" s="82">
        <f ca="1">'Energía Transada'!D711</f>
        <v>156.79526737564024</v>
      </c>
    </row>
    <row r="715" spans="1:2" s="74" customFormat="1" x14ac:dyDescent="0.2">
      <c r="A715" s="81">
        <v>703</v>
      </c>
      <c r="B715" s="82">
        <f ca="1">'Energía Transada'!D712</f>
        <v>341.46248946543705</v>
      </c>
    </row>
    <row r="716" spans="1:2" s="74" customFormat="1" x14ac:dyDescent="0.2">
      <c r="A716" s="81">
        <v>704</v>
      </c>
      <c r="B716" s="82">
        <f ca="1">'Energía Transada'!D713</f>
        <v>470.57262565242075</v>
      </c>
    </row>
    <row r="717" spans="1:2" s="74" customFormat="1" x14ac:dyDescent="0.2">
      <c r="A717" s="81">
        <v>705</v>
      </c>
      <c r="B717" s="82">
        <f ca="1">'Energía Transada'!D714</f>
        <v>563.58186695675522</v>
      </c>
    </row>
    <row r="718" spans="1:2" s="74" customFormat="1" x14ac:dyDescent="0.2">
      <c r="A718" s="81">
        <v>706</v>
      </c>
      <c r="B718" s="82">
        <f ca="1">'Energía Transada'!D715</f>
        <v>439.35837005415686</v>
      </c>
    </row>
    <row r="719" spans="1:2" s="74" customFormat="1" x14ac:dyDescent="0.2">
      <c r="A719" s="81">
        <v>707</v>
      </c>
      <c r="B719" s="82">
        <f ca="1">'Energía Transada'!D716</f>
        <v>298.61514068240677</v>
      </c>
    </row>
    <row r="720" spans="1:2" s="74" customFormat="1" x14ac:dyDescent="0.2">
      <c r="A720" s="81">
        <v>708</v>
      </c>
      <c r="B720" s="82">
        <f ca="1">'Energía Transada'!D717</f>
        <v>200.85764686617208</v>
      </c>
    </row>
    <row r="721" spans="1:2" s="74" customFormat="1" x14ac:dyDescent="0.2">
      <c r="A721" s="81">
        <v>709</v>
      </c>
      <c r="B721" s="82">
        <f ca="1">'Energía Transada'!D718</f>
        <v>146.50973433409888</v>
      </c>
    </row>
    <row r="722" spans="1:2" s="74" customFormat="1" x14ac:dyDescent="0.2">
      <c r="A722" s="81">
        <v>710</v>
      </c>
      <c r="B722" s="82">
        <f ca="1">'Energía Transada'!D719</f>
        <v>177.67377841959637</v>
      </c>
    </row>
    <row r="723" spans="1:2" s="74" customFormat="1" x14ac:dyDescent="0.2">
      <c r="A723" s="81">
        <v>711</v>
      </c>
      <c r="B723" s="82">
        <f ca="1">'Energía Transada'!D720</f>
        <v>89.573196370471223</v>
      </c>
    </row>
    <row r="724" spans="1:2" s="74" customFormat="1" x14ac:dyDescent="0.2">
      <c r="A724" s="81">
        <v>712</v>
      </c>
      <c r="B724" s="82">
        <f ca="1">'Energía Transada'!D721</f>
        <v>128.82440134530123</v>
      </c>
    </row>
    <row r="725" spans="1:2" s="74" customFormat="1" x14ac:dyDescent="0.2">
      <c r="A725" s="81">
        <v>713</v>
      </c>
      <c r="B725" s="82">
        <f ca="1">'Energía Transada'!D722</f>
        <v>185.78480837189531</v>
      </c>
    </row>
    <row r="726" spans="1:2" s="74" customFormat="1" x14ac:dyDescent="0.2">
      <c r="A726" s="81">
        <v>714</v>
      </c>
      <c r="B726" s="82">
        <f ca="1">'Energía Transada'!D723</f>
        <v>334.99988308750295</v>
      </c>
    </row>
    <row r="727" spans="1:2" s="74" customFormat="1" x14ac:dyDescent="0.2">
      <c r="A727" s="81">
        <v>715</v>
      </c>
      <c r="B727" s="82">
        <f ca="1">'Energía Transada'!D724</f>
        <v>611.55316170436902</v>
      </c>
    </row>
    <row r="728" spans="1:2" s="74" customFormat="1" x14ac:dyDescent="0.2">
      <c r="A728" s="81">
        <v>716</v>
      </c>
      <c r="B728" s="82">
        <f ca="1">'Energía Transada'!D725</f>
        <v>880.87385232247357</v>
      </c>
    </row>
    <row r="729" spans="1:2" s="74" customFormat="1" x14ac:dyDescent="0.2">
      <c r="A729" s="81">
        <v>717</v>
      </c>
      <c r="B729" s="82">
        <f ca="1">'Energía Transada'!D726</f>
        <v>863.18960430136042</v>
      </c>
    </row>
    <row r="730" spans="1:2" s="74" customFormat="1" x14ac:dyDescent="0.2">
      <c r="A730" s="81">
        <v>718</v>
      </c>
      <c r="B730" s="82">
        <f ca="1">'Energía Transada'!D727</f>
        <v>935.36195590060333</v>
      </c>
    </row>
    <row r="731" spans="1:2" s="74" customFormat="1" x14ac:dyDescent="0.2">
      <c r="A731" s="81">
        <v>719</v>
      </c>
      <c r="B731" s="82">
        <f ca="1">'Energía Transada'!D728</f>
        <v>977.0642391565998</v>
      </c>
    </row>
    <row r="732" spans="1:2" s="74" customFormat="1" x14ac:dyDescent="0.2">
      <c r="A732" s="81">
        <v>720</v>
      </c>
      <c r="B732" s="82">
        <f ca="1">'Energía Transada'!D729</f>
        <v>796.64883447878719</v>
      </c>
    </row>
    <row r="733" spans="1:2" s="74" customFormat="1" x14ac:dyDescent="0.2">
      <c r="A733" s="81">
        <v>721</v>
      </c>
      <c r="B733" s="82">
        <f ca="1">'Energía Transada'!D730</f>
        <v>702.67913320150308</v>
      </c>
    </row>
    <row r="734" spans="1:2" s="74" customFormat="1" x14ac:dyDescent="0.2">
      <c r="A734" s="81">
        <v>722</v>
      </c>
      <c r="B734" s="82">
        <f ca="1">'Energía Transada'!D731</f>
        <v>490.50989460311462</v>
      </c>
    </row>
    <row r="735" spans="1:2" s="74" customFormat="1" x14ac:dyDescent="0.2">
      <c r="A735" s="81">
        <v>723</v>
      </c>
      <c r="B735" s="82">
        <f ca="1">'Energía Transada'!D732</f>
        <v>538.92509539862453</v>
      </c>
    </row>
    <row r="736" spans="1:2" s="74" customFormat="1" x14ac:dyDescent="0.2">
      <c r="A736" s="81">
        <v>724</v>
      </c>
      <c r="B736" s="82">
        <f ca="1">'Energía Transada'!D733</f>
        <v>420.09363071607913</v>
      </c>
    </row>
    <row r="737" spans="1:2" s="74" customFormat="1" x14ac:dyDescent="0.2">
      <c r="A737" s="81">
        <v>725</v>
      </c>
      <c r="B737" s="82">
        <f ca="1">'Energía Transada'!D734</f>
        <v>361.55037801490641</v>
      </c>
    </row>
    <row r="738" spans="1:2" s="74" customFormat="1" x14ac:dyDescent="0.2">
      <c r="A738" s="81">
        <v>726</v>
      </c>
      <c r="B738" s="82">
        <f ca="1">'Energía Transada'!D735</f>
        <v>264.16054844873872</v>
      </c>
    </row>
    <row r="739" spans="1:2" s="74" customFormat="1" x14ac:dyDescent="0.2">
      <c r="A739" s="81">
        <v>727</v>
      </c>
      <c r="B739" s="82">
        <f ca="1">'Energía Transada'!D736</f>
        <v>198.0955879484718</v>
      </c>
    </row>
    <row r="740" spans="1:2" s="74" customFormat="1" x14ac:dyDescent="0.2">
      <c r="A740" s="81">
        <v>728</v>
      </c>
      <c r="B740" s="82">
        <f ca="1">'Energía Transada'!D737</f>
        <v>164.50400034032393</v>
      </c>
    </row>
    <row r="741" spans="1:2" s="74" customFormat="1" x14ac:dyDescent="0.2">
      <c r="A741" s="81">
        <v>729</v>
      </c>
      <c r="B741" s="82">
        <f ca="1">'Energía Transada'!D738</f>
        <v>105.53709094156702</v>
      </c>
    </row>
    <row r="742" spans="1:2" s="74" customFormat="1" x14ac:dyDescent="0.2">
      <c r="A742" s="81">
        <v>730</v>
      </c>
      <c r="B742" s="82">
        <f ca="1">'Energía Transada'!D739</f>
        <v>134.11900613170263</v>
      </c>
    </row>
    <row r="743" spans="1:2" s="74" customFormat="1" x14ac:dyDescent="0.2">
      <c r="A743" s="81">
        <v>731</v>
      </c>
      <c r="B743" s="82">
        <f ca="1">'Energía Transada'!D740</f>
        <v>76.700781978058515</v>
      </c>
    </row>
    <row r="744" spans="1:2" s="74" customFormat="1" x14ac:dyDescent="0.2">
      <c r="A744" s="81">
        <v>732</v>
      </c>
      <c r="B744" s="82">
        <f ca="1">'Energía Transada'!D741</f>
        <v>147.22383257114905</v>
      </c>
    </row>
    <row r="745" spans="1:2" s="74" customFormat="1" x14ac:dyDescent="0.2">
      <c r="A745" s="81">
        <v>733</v>
      </c>
      <c r="B745" s="82">
        <f ca="1">'Energía Transada'!D742</f>
        <v>76.098393689676186</v>
      </c>
    </row>
    <row r="746" spans="1:2" s="74" customFormat="1" x14ac:dyDescent="0.2">
      <c r="A746" s="81">
        <v>734</v>
      </c>
      <c r="B746" s="82">
        <f ca="1">'Energía Transada'!D743</f>
        <v>20.517436549926408</v>
      </c>
    </row>
    <row r="747" spans="1:2" s="74" customFormat="1" x14ac:dyDescent="0.2">
      <c r="A747" s="81">
        <v>735</v>
      </c>
      <c r="B747" s="82">
        <f ca="1">'Energía Transada'!D744</f>
        <v>12.986511325640096</v>
      </c>
    </row>
    <row r="748" spans="1:2" s="74" customFormat="1" x14ac:dyDescent="0.2">
      <c r="A748" s="81">
        <v>736</v>
      </c>
      <c r="B748" s="82">
        <f ca="1">'Energía Transada'!D745</f>
        <v>26.508324913229071</v>
      </c>
    </row>
    <row r="749" spans="1:2" s="74" customFormat="1" x14ac:dyDescent="0.2">
      <c r="A749" s="81">
        <v>737</v>
      </c>
      <c r="B749" s="82">
        <f ca="1">'Energía Transada'!D746</f>
        <v>64.710071746776819</v>
      </c>
    </row>
    <row r="750" spans="1:2" s="74" customFormat="1" x14ac:dyDescent="0.2">
      <c r="A750" s="81">
        <v>738</v>
      </c>
      <c r="B750" s="82">
        <f ca="1">'Energía Transada'!D747</f>
        <v>62.497760862512308</v>
      </c>
    </row>
    <row r="751" spans="1:2" s="74" customFormat="1" x14ac:dyDescent="0.2">
      <c r="A751" s="81">
        <v>739</v>
      </c>
      <c r="B751" s="82">
        <f ca="1">'Energía Transada'!D748</f>
        <v>78.849104047836505</v>
      </c>
    </row>
    <row r="752" spans="1:2" s="74" customFormat="1" x14ac:dyDescent="0.2">
      <c r="A752" s="81">
        <v>740</v>
      </c>
      <c r="B752" s="82">
        <f ca="1">'Energía Transada'!D749</f>
        <v>113.0891239213653</v>
      </c>
    </row>
    <row r="753" spans="1:2" s="74" customFormat="1" x14ac:dyDescent="0.2">
      <c r="A753" s="81">
        <v>741</v>
      </c>
      <c r="B753" s="82">
        <f ca="1">'Energía Transada'!D750</f>
        <v>94.769386532022978</v>
      </c>
    </row>
    <row r="754" spans="1:2" s="74" customFormat="1" x14ac:dyDescent="0.2">
      <c r="A754" s="81">
        <v>742</v>
      </c>
      <c r="B754" s="82">
        <f ca="1">'Energía Transada'!D751</f>
        <v>64.970667944254075</v>
      </c>
    </row>
    <row r="755" spans="1:2" s="74" customFormat="1" x14ac:dyDescent="0.2">
      <c r="A755" s="81">
        <v>743</v>
      </c>
      <c r="B755" s="82">
        <f ca="1">'Energía Transada'!D752</f>
        <v>32.622680473756191</v>
      </c>
    </row>
    <row r="756" spans="1:2" s="74" customFormat="1" x14ac:dyDescent="0.2">
      <c r="A756" s="81">
        <v>744</v>
      </c>
      <c r="B756" s="82">
        <f ca="1">'Energía Transada'!D753</f>
        <v>1.9051007121788601</v>
      </c>
    </row>
    <row r="757" spans="1:2" s="74" customFormat="1" x14ac:dyDescent="0.2">
      <c r="A757" s="81">
        <v>745</v>
      </c>
      <c r="B757" s="7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G11" sqref="G11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6"/>
      <c r="B1" s="36"/>
      <c r="C1" s="36"/>
      <c r="D1" s="36"/>
      <c r="E1" s="37" t="s">
        <v>39</v>
      </c>
      <c r="F1" s="2"/>
      <c r="G1" s="2"/>
      <c r="H1" s="16"/>
    </row>
    <row r="2" spans="1:11" x14ac:dyDescent="0.2">
      <c r="A2" s="36"/>
      <c r="B2" s="36"/>
      <c r="C2" s="36"/>
      <c r="D2" s="36"/>
      <c r="E2" s="37" t="s">
        <v>3</v>
      </c>
      <c r="F2" s="109" t="s">
        <v>62</v>
      </c>
      <c r="G2" s="110"/>
      <c r="H2" s="111"/>
    </row>
    <row r="3" spans="1:11" x14ac:dyDescent="0.2">
      <c r="A3" s="36"/>
      <c r="B3" s="36"/>
      <c r="C3" s="36"/>
      <c r="D3" s="36"/>
      <c r="E3" s="37"/>
      <c r="F3" s="4"/>
      <c r="G3" s="4"/>
      <c r="H3" s="17"/>
    </row>
    <row r="4" spans="1:11" x14ac:dyDescent="0.2">
      <c r="A4" s="36"/>
      <c r="B4" s="36"/>
      <c r="C4" s="36"/>
      <c r="D4" s="36"/>
      <c r="E4" s="37" t="s">
        <v>63</v>
      </c>
      <c r="F4" s="4" t="s">
        <v>64</v>
      </c>
      <c r="G4" s="4" t="s">
        <v>65</v>
      </c>
      <c r="H4" s="17"/>
    </row>
    <row r="5" spans="1:11" x14ac:dyDescent="0.2">
      <c r="A5" s="36"/>
      <c r="B5" s="36"/>
      <c r="C5" s="36"/>
      <c r="D5" s="36"/>
      <c r="E5" s="37"/>
      <c r="F5" s="4"/>
      <c r="G5" s="4"/>
      <c r="H5" s="17"/>
    </row>
    <row r="6" spans="1:11" x14ac:dyDescent="0.2">
      <c r="A6" s="36"/>
      <c r="B6" s="36"/>
      <c r="C6" s="36"/>
      <c r="D6" s="36"/>
      <c r="E6" s="37"/>
      <c r="F6" s="38"/>
      <c r="G6" s="39"/>
      <c r="H6" s="40"/>
    </row>
    <row r="7" spans="1:11" x14ac:dyDescent="0.2">
      <c r="A7" s="36"/>
      <c r="B7" s="36"/>
      <c r="C7" s="36"/>
      <c r="D7" s="36"/>
      <c r="E7" s="37"/>
      <c r="F7" s="4"/>
      <c r="G7" s="4"/>
      <c r="H7" s="17"/>
    </row>
    <row r="8" spans="1:11" x14ac:dyDescent="0.2">
      <c r="A8" s="36"/>
      <c r="B8" s="36"/>
      <c r="C8" s="36"/>
      <c r="D8" s="36"/>
      <c r="E8" s="37" t="s">
        <v>66</v>
      </c>
      <c r="F8" s="5"/>
      <c r="G8" s="4"/>
      <c r="H8" s="17"/>
    </row>
    <row r="9" spans="1:11" ht="17" thickBot="1" x14ac:dyDescent="0.25">
      <c r="A9" s="41" t="s">
        <v>67</v>
      </c>
      <c r="B9" s="41" t="s">
        <v>21</v>
      </c>
      <c r="C9" s="41" t="s">
        <v>68</v>
      </c>
      <c r="D9" s="41" t="s">
        <v>39</v>
      </c>
      <c r="E9" s="42" t="s">
        <v>69</v>
      </c>
      <c r="F9" s="7" t="s">
        <v>22</v>
      </c>
      <c r="G9" s="7" t="s">
        <v>70</v>
      </c>
      <c r="H9" s="19" t="s">
        <v>71</v>
      </c>
      <c r="J9" s="47" t="s">
        <v>72</v>
      </c>
    </row>
    <row r="10" spans="1:11" ht="17" thickTop="1" x14ac:dyDescent="0.2">
      <c r="A10" s="43">
        <f>Proforma!C3</f>
        <v>44682</v>
      </c>
      <c r="B10" s="4">
        <v>1</v>
      </c>
      <c r="C10" s="4">
        <f t="shared" ref="C10:C73" si="0">YEAR(A10)</f>
        <v>2022</v>
      </c>
      <c r="D10" s="4">
        <f t="shared" ref="D10:D73" si="1">MONTH(A10)</f>
        <v>5</v>
      </c>
      <c r="E10" s="44">
        <v>1</v>
      </c>
      <c r="F10" s="53">
        <f ca="1">Proforma!$C$4*SUM('Punto de Medida'!B10:D10)/SUM('Punto de Medida'!$B$8:$D$8)</f>
        <v>497.98222555910189</v>
      </c>
      <c r="G10" s="53">
        <f>CMG!E3</f>
        <v>65.040120000000002</v>
      </c>
      <c r="H10" s="20">
        <f ca="1">F10*G10</f>
        <v>32388.823708231055</v>
      </c>
      <c r="J10" s="22">
        <f ca="1">SUM(H10:H754)</f>
        <v>72780192.207693905</v>
      </c>
      <c r="K10" t="s">
        <v>54</v>
      </c>
    </row>
    <row r="11" spans="1:11" x14ac:dyDescent="0.2">
      <c r="A11" s="43">
        <f>IF(B10=24,A10+1,A10)</f>
        <v>44682</v>
      </c>
      <c r="B11" s="4">
        <f>IF(B10=24,1,B10+1)</f>
        <v>2</v>
      </c>
      <c r="C11" s="4">
        <f t="shared" si="0"/>
        <v>2022</v>
      </c>
      <c r="D11" s="4">
        <f t="shared" si="1"/>
        <v>5</v>
      </c>
      <c r="E11" s="44">
        <v>2</v>
      </c>
      <c r="F11" s="53">
        <f ca="1">Proforma!$C$4*SUM('Punto de Medida'!B11:D11)/SUM('Punto de Medida'!$B$8:$D$8)</f>
        <v>385.90948130206175</v>
      </c>
      <c r="G11" s="53">
        <f>CMG!E4</f>
        <v>62.076349999999998</v>
      </c>
      <c r="H11" s="20">
        <f t="shared" ref="H11:H74" ca="1" si="2">F11*G11</f>
        <v>23955.852029625239</v>
      </c>
      <c r="J11" s="22">
        <f ca="1">SUM(F10:F754)</f>
        <v>482399.99999999994</v>
      </c>
      <c r="K11" t="s">
        <v>82</v>
      </c>
    </row>
    <row r="12" spans="1:11" x14ac:dyDescent="0.2">
      <c r="A12" s="43">
        <f t="shared" ref="A12:A75" si="3">IF(B11=24,A11+1,A11)</f>
        <v>44682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5</v>
      </c>
      <c r="E12" s="44">
        <v>3</v>
      </c>
      <c r="F12" s="53">
        <f ca="1">Proforma!$C$4*SUM('Punto de Medida'!B12:D12)/SUM('Punto de Medida'!$B$8:$D$8)</f>
        <v>320.68886015335806</v>
      </c>
      <c r="G12" s="53">
        <f>CMG!E5</f>
        <v>61.862209999999997</v>
      </c>
      <c r="H12" s="20">
        <f t="shared" ca="1" si="2"/>
        <v>19838.52161146767</v>
      </c>
    </row>
    <row r="13" spans="1:11" x14ac:dyDescent="0.2">
      <c r="A13" s="43">
        <f t="shared" si="3"/>
        <v>44682</v>
      </c>
      <c r="B13" s="4">
        <f t="shared" si="4"/>
        <v>4</v>
      </c>
      <c r="C13" s="4">
        <f t="shared" si="0"/>
        <v>2022</v>
      </c>
      <c r="D13" s="4">
        <f t="shared" si="1"/>
        <v>5</v>
      </c>
      <c r="E13" s="44">
        <v>4</v>
      </c>
      <c r="F13" s="53">
        <f ca="1">Proforma!$C$4*SUM('Punto de Medida'!B13:D13)/SUM('Punto de Medida'!$B$8:$D$8)</f>
        <v>403.75542832471365</v>
      </c>
      <c r="G13" s="53">
        <f>CMG!E6</f>
        <v>61.862209999999997</v>
      </c>
      <c r="H13" s="20">
        <f t="shared" ca="1" si="2"/>
        <v>24977.203095663383</v>
      </c>
    </row>
    <row r="14" spans="1:11" x14ac:dyDescent="0.2">
      <c r="A14" s="43">
        <f t="shared" si="3"/>
        <v>44682</v>
      </c>
      <c r="B14" s="4">
        <f t="shared" si="4"/>
        <v>5</v>
      </c>
      <c r="C14" s="4">
        <f t="shared" si="0"/>
        <v>2022</v>
      </c>
      <c r="D14" s="4">
        <f t="shared" si="1"/>
        <v>5</v>
      </c>
      <c r="E14" s="44">
        <v>5</v>
      </c>
      <c r="F14" s="53">
        <f ca="1">Proforma!$C$4*SUM('Punto de Medida'!B14:D14)/SUM('Punto de Medida'!$B$8:$D$8)</f>
        <v>302.18457317891091</v>
      </c>
      <c r="G14" s="53">
        <f>CMG!E7</f>
        <v>57.510779999999997</v>
      </c>
      <c r="H14" s="20">
        <f t="shared" ca="1" si="2"/>
        <v>17378.870507486245</v>
      </c>
    </row>
    <row r="15" spans="1:11" x14ac:dyDescent="0.2">
      <c r="A15" s="43">
        <f t="shared" si="3"/>
        <v>44682</v>
      </c>
      <c r="B15" s="4">
        <f t="shared" si="4"/>
        <v>6</v>
      </c>
      <c r="C15" s="4">
        <f t="shared" si="0"/>
        <v>2022</v>
      </c>
      <c r="D15" s="4">
        <f t="shared" si="1"/>
        <v>5</v>
      </c>
      <c r="E15" s="44">
        <v>6</v>
      </c>
      <c r="F15" s="53">
        <f ca="1">Proforma!$C$4*SUM('Punto de Medida'!B15:D15)/SUM('Punto de Medida'!$B$8:$D$8)</f>
        <v>232.6036808854806</v>
      </c>
      <c r="G15" s="53">
        <f>CMG!E8</f>
        <v>53.71613</v>
      </c>
      <c r="H15" s="20">
        <f t="shared" ca="1" si="2"/>
        <v>12494.569560922992</v>
      </c>
    </row>
    <row r="16" spans="1:11" x14ac:dyDescent="0.2">
      <c r="A16" s="43">
        <f t="shared" si="3"/>
        <v>44682</v>
      </c>
      <c r="B16" s="4">
        <f t="shared" si="4"/>
        <v>7</v>
      </c>
      <c r="C16" s="4">
        <f t="shared" si="0"/>
        <v>2022</v>
      </c>
      <c r="D16" s="4">
        <f t="shared" si="1"/>
        <v>5</v>
      </c>
      <c r="E16" s="44">
        <v>7</v>
      </c>
      <c r="F16" s="53">
        <f ca="1">Proforma!$C$4*SUM('Punto de Medida'!B16:D16)/SUM('Punto de Medida'!$B$8:$D$8)</f>
        <v>231.53864619250334</v>
      </c>
      <c r="G16" s="53">
        <f>CMG!E9</f>
        <v>54.35</v>
      </c>
      <c r="H16" s="20">
        <f t="shared" ca="1" si="2"/>
        <v>12584.125420562557</v>
      </c>
    </row>
    <row r="17" spans="1:8" x14ac:dyDescent="0.2">
      <c r="A17" s="43">
        <f t="shared" si="3"/>
        <v>44682</v>
      </c>
      <c r="B17" s="4">
        <f t="shared" si="4"/>
        <v>8</v>
      </c>
      <c r="C17" s="4">
        <f t="shared" si="0"/>
        <v>2022</v>
      </c>
      <c r="D17" s="4">
        <f t="shared" si="1"/>
        <v>5</v>
      </c>
      <c r="E17" s="44">
        <v>8</v>
      </c>
      <c r="F17" s="53">
        <f ca="1">Proforma!$C$4*SUM('Punto de Medida'!B17:D17)/SUM('Punto de Medida'!$B$8:$D$8)</f>
        <v>222.50478942812072</v>
      </c>
      <c r="G17" s="53">
        <f>CMG!E10</f>
        <v>30.708390000000001</v>
      </c>
      <c r="H17" s="20">
        <f t="shared" ca="1" si="2"/>
        <v>6832.7638506266085</v>
      </c>
    </row>
    <row r="18" spans="1:8" x14ac:dyDescent="0.2">
      <c r="A18" s="43">
        <f t="shared" si="3"/>
        <v>44682</v>
      </c>
      <c r="B18" s="4">
        <f t="shared" si="4"/>
        <v>9</v>
      </c>
      <c r="C18" s="4">
        <f t="shared" si="0"/>
        <v>2022</v>
      </c>
      <c r="D18" s="4">
        <f t="shared" si="1"/>
        <v>5</v>
      </c>
      <c r="E18" s="44">
        <v>9</v>
      </c>
      <c r="F18" s="53">
        <f ca="1">Proforma!$C$4*SUM('Punto de Medida'!B18:D18)/SUM('Punto de Medida'!$B$8:$D$8)</f>
        <v>113.92905551858445</v>
      </c>
      <c r="G18" s="53">
        <f>CMG!E11</f>
        <v>0</v>
      </c>
      <c r="H18" s="20">
        <f t="shared" ca="1" si="2"/>
        <v>0</v>
      </c>
    </row>
    <row r="19" spans="1:8" x14ac:dyDescent="0.2">
      <c r="A19" s="43">
        <f t="shared" si="3"/>
        <v>44682</v>
      </c>
      <c r="B19" s="4">
        <f t="shared" si="4"/>
        <v>10</v>
      </c>
      <c r="C19" s="4">
        <f t="shared" si="0"/>
        <v>2022</v>
      </c>
      <c r="D19" s="4">
        <f t="shared" si="1"/>
        <v>5</v>
      </c>
      <c r="E19" s="44">
        <v>10</v>
      </c>
      <c r="F19" s="53">
        <f ca="1">Proforma!$C$4*SUM('Punto de Medida'!B19:D19)/SUM('Punto de Medida'!$B$8:$D$8)</f>
        <v>79.753125005532695</v>
      </c>
      <c r="G19" s="53">
        <f>CMG!E12</f>
        <v>0</v>
      </c>
      <c r="H19" s="20">
        <f t="shared" ca="1" si="2"/>
        <v>0</v>
      </c>
    </row>
    <row r="20" spans="1:8" x14ac:dyDescent="0.2">
      <c r="A20" s="43">
        <f t="shared" si="3"/>
        <v>44682</v>
      </c>
      <c r="B20" s="4">
        <f t="shared" si="4"/>
        <v>11</v>
      </c>
      <c r="C20" s="4">
        <f t="shared" si="0"/>
        <v>2022</v>
      </c>
      <c r="D20" s="4">
        <f t="shared" si="1"/>
        <v>5</v>
      </c>
      <c r="E20" s="44">
        <v>11</v>
      </c>
      <c r="F20" s="53">
        <f ca="1">Proforma!$C$4*SUM('Punto de Medida'!B20:D20)/SUM('Punto de Medida'!$B$8:$D$8)</f>
        <v>81.269812048652099</v>
      </c>
      <c r="G20" s="53">
        <f>CMG!E13</f>
        <v>0</v>
      </c>
      <c r="H20" s="20">
        <f t="shared" ca="1" si="2"/>
        <v>0</v>
      </c>
    </row>
    <row r="21" spans="1:8" x14ac:dyDescent="0.2">
      <c r="A21" s="43">
        <f t="shared" si="3"/>
        <v>44682</v>
      </c>
      <c r="B21" s="4">
        <f t="shared" si="4"/>
        <v>12</v>
      </c>
      <c r="C21" s="4">
        <f t="shared" si="0"/>
        <v>2022</v>
      </c>
      <c r="D21" s="4">
        <f t="shared" si="1"/>
        <v>5</v>
      </c>
      <c r="E21" s="44">
        <v>12</v>
      </c>
      <c r="F21" s="53">
        <f ca="1">Proforma!$C$4*SUM('Punto de Medida'!B21:D21)/SUM('Punto de Medida'!$B$8:$D$8)</f>
        <v>82.497169303930306</v>
      </c>
      <c r="G21" s="53">
        <f>CMG!E14</f>
        <v>0</v>
      </c>
      <c r="H21" s="20">
        <f t="shared" ca="1" si="2"/>
        <v>0</v>
      </c>
    </row>
    <row r="22" spans="1:8" x14ac:dyDescent="0.2">
      <c r="A22" s="43">
        <f t="shared" si="3"/>
        <v>44682</v>
      </c>
      <c r="B22" s="4">
        <f t="shared" si="4"/>
        <v>13</v>
      </c>
      <c r="C22" s="4">
        <f t="shared" si="0"/>
        <v>2022</v>
      </c>
      <c r="D22" s="4">
        <f t="shared" si="1"/>
        <v>5</v>
      </c>
      <c r="E22" s="44">
        <v>13</v>
      </c>
      <c r="F22" s="53">
        <f ca="1">Proforma!$C$4*SUM('Punto de Medida'!B22:D22)/SUM('Punto de Medida'!$B$8:$D$8)</f>
        <v>85.406382162810957</v>
      </c>
      <c r="G22" s="53">
        <f>CMG!E15</f>
        <v>0</v>
      </c>
      <c r="H22" s="20">
        <f t="shared" ca="1" si="2"/>
        <v>0</v>
      </c>
    </row>
    <row r="23" spans="1:8" x14ac:dyDescent="0.2">
      <c r="A23" s="43">
        <f t="shared" si="3"/>
        <v>44682</v>
      </c>
      <c r="B23" s="4">
        <f t="shared" si="4"/>
        <v>14</v>
      </c>
      <c r="C23" s="4">
        <f t="shared" si="0"/>
        <v>2022</v>
      </c>
      <c r="D23" s="4">
        <f t="shared" si="1"/>
        <v>5</v>
      </c>
      <c r="E23" s="44">
        <v>14</v>
      </c>
      <c r="F23" s="53">
        <f ca="1">Proforma!$C$4*SUM('Punto de Medida'!B23:D23)/SUM('Punto de Medida'!$B$8:$D$8)</f>
        <v>191.60458833271804</v>
      </c>
      <c r="G23" s="53">
        <f>CMG!E16</f>
        <v>0</v>
      </c>
      <c r="H23" s="20">
        <f t="shared" ca="1" si="2"/>
        <v>0</v>
      </c>
    </row>
    <row r="24" spans="1:8" x14ac:dyDescent="0.2">
      <c r="A24" s="43">
        <f t="shared" si="3"/>
        <v>44682</v>
      </c>
      <c r="B24" s="4">
        <f t="shared" si="4"/>
        <v>15</v>
      </c>
      <c r="C24" s="4">
        <f t="shared" si="0"/>
        <v>2022</v>
      </c>
      <c r="D24" s="4">
        <f t="shared" si="1"/>
        <v>5</v>
      </c>
      <c r="E24" s="44">
        <v>15</v>
      </c>
      <c r="F24" s="53">
        <f ca="1">Proforma!$C$4*SUM('Punto de Medida'!B24:D24)/SUM('Punto de Medida'!$B$8:$D$8)</f>
        <v>416.64915162708536</v>
      </c>
      <c r="G24" s="53">
        <f>CMG!E17</f>
        <v>0</v>
      </c>
      <c r="H24" s="20">
        <f t="shared" ca="1" si="2"/>
        <v>0</v>
      </c>
    </row>
    <row r="25" spans="1:8" x14ac:dyDescent="0.2">
      <c r="A25" s="43">
        <f t="shared" si="3"/>
        <v>44682</v>
      </c>
      <c r="B25" s="4">
        <f t="shared" si="4"/>
        <v>16</v>
      </c>
      <c r="C25" s="4">
        <f t="shared" si="0"/>
        <v>2022</v>
      </c>
      <c r="D25" s="4">
        <f t="shared" si="1"/>
        <v>5</v>
      </c>
      <c r="E25" s="44">
        <v>16</v>
      </c>
      <c r="F25" s="53">
        <f ca="1">Proforma!$C$4*SUM('Punto de Medida'!B25:D25)/SUM('Punto de Medida'!$B$8:$D$8)</f>
        <v>343.30409956317249</v>
      </c>
      <c r="G25" s="53">
        <f>CMG!E18</f>
        <v>0</v>
      </c>
      <c r="H25" s="20">
        <f t="shared" ca="1" si="2"/>
        <v>0</v>
      </c>
    </row>
    <row r="26" spans="1:8" x14ac:dyDescent="0.2">
      <c r="A26" s="43">
        <f t="shared" si="3"/>
        <v>44682</v>
      </c>
      <c r="B26" s="4">
        <f t="shared" si="4"/>
        <v>17</v>
      </c>
      <c r="C26" s="4">
        <f t="shared" si="0"/>
        <v>2022</v>
      </c>
      <c r="D26" s="4">
        <f t="shared" si="1"/>
        <v>5</v>
      </c>
      <c r="E26" s="44">
        <v>17</v>
      </c>
      <c r="F26" s="53">
        <f ca="1">Proforma!$C$4*SUM('Punto de Medida'!B26:D26)/SUM('Punto de Medida'!$B$8:$D$8)</f>
        <v>481.71656233509458</v>
      </c>
      <c r="G26" s="53">
        <f>CMG!E19</f>
        <v>0</v>
      </c>
      <c r="H26" s="20">
        <f t="shared" ca="1" si="2"/>
        <v>0</v>
      </c>
    </row>
    <row r="27" spans="1:8" x14ac:dyDescent="0.2">
      <c r="A27" s="43">
        <f t="shared" si="3"/>
        <v>44682</v>
      </c>
      <c r="B27" s="4">
        <f t="shared" si="4"/>
        <v>18</v>
      </c>
      <c r="C27" s="4">
        <f t="shared" si="0"/>
        <v>2022</v>
      </c>
      <c r="D27" s="4">
        <f t="shared" si="1"/>
        <v>5</v>
      </c>
      <c r="E27" s="44">
        <v>18</v>
      </c>
      <c r="F27" s="53">
        <f ca="1">Proforma!$C$4*SUM('Punto de Medida'!B27:D27)/SUM('Punto de Medida'!$B$8:$D$8)</f>
        <v>1502.4565306442107</v>
      </c>
      <c r="G27" s="53">
        <f>CMG!E20</f>
        <v>54.91534</v>
      </c>
      <c r="H27" s="20">
        <f t="shared" ca="1" si="2"/>
        <v>82507.911215547254</v>
      </c>
    </row>
    <row r="28" spans="1:8" x14ac:dyDescent="0.2">
      <c r="A28" s="43">
        <f t="shared" si="3"/>
        <v>44682</v>
      </c>
      <c r="B28" s="4">
        <f t="shared" si="4"/>
        <v>19</v>
      </c>
      <c r="C28" s="4">
        <f t="shared" si="0"/>
        <v>2022</v>
      </c>
      <c r="D28" s="4">
        <f t="shared" si="1"/>
        <v>5</v>
      </c>
      <c r="E28" s="44">
        <v>19</v>
      </c>
      <c r="F28" s="53">
        <f ca="1">Proforma!$C$4*SUM('Punto de Medida'!B28:D28)/SUM('Punto de Medida'!$B$8:$D$8)</f>
        <v>1758.0547232146625</v>
      </c>
      <c r="G28" s="53">
        <f>CMG!E21</f>
        <v>79.02807</v>
      </c>
      <c r="H28" s="20">
        <f t="shared" ca="1" si="2"/>
        <v>138935.67173003897</v>
      </c>
    </row>
    <row r="29" spans="1:8" x14ac:dyDescent="0.2">
      <c r="A29" s="43">
        <f t="shared" si="3"/>
        <v>44682</v>
      </c>
      <c r="B29" s="4">
        <f t="shared" si="4"/>
        <v>20</v>
      </c>
      <c r="C29" s="4">
        <f t="shared" si="0"/>
        <v>2022</v>
      </c>
      <c r="D29" s="4">
        <f t="shared" si="1"/>
        <v>5</v>
      </c>
      <c r="E29" s="44">
        <v>20</v>
      </c>
      <c r="F29" s="53">
        <f ca="1">Proforma!$C$4*SUM('Punto de Medida'!B29:D29)/SUM('Punto de Medida'!$B$8:$D$8)</f>
        <v>1722.1037099605371</v>
      </c>
      <c r="G29" s="53">
        <f>CMG!E22</f>
        <v>79.02807</v>
      </c>
      <c r="H29" s="20">
        <f t="shared" ca="1" si="2"/>
        <v>136094.53253802101</v>
      </c>
    </row>
    <row r="30" spans="1:8" x14ac:dyDescent="0.2">
      <c r="A30" s="43">
        <f t="shared" si="3"/>
        <v>44682</v>
      </c>
      <c r="B30" s="4">
        <f t="shared" si="4"/>
        <v>21</v>
      </c>
      <c r="C30" s="4">
        <f t="shared" si="0"/>
        <v>2022</v>
      </c>
      <c r="D30" s="4">
        <f t="shared" si="1"/>
        <v>5</v>
      </c>
      <c r="E30" s="44">
        <v>21</v>
      </c>
      <c r="F30" s="53">
        <f ca="1">Proforma!$C$4*SUM('Punto de Medida'!B30:D30)/SUM('Punto de Medida'!$B$8:$D$8)</f>
        <v>1647.0209423316317</v>
      </c>
      <c r="G30" s="53">
        <f>CMG!E23</f>
        <v>79.02807</v>
      </c>
      <c r="H30" s="20">
        <f t="shared" ca="1" si="2"/>
        <v>130160.88632205015</v>
      </c>
    </row>
    <row r="31" spans="1:8" x14ac:dyDescent="0.2">
      <c r="A31" s="43">
        <f t="shared" si="3"/>
        <v>44682</v>
      </c>
      <c r="B31" s="4">
        <f t="shared" si="4"/>
        <v>22</v>
      </c>
      <c r="C31" s="4">
        <f t="shared" si="0"/>
        <v>2022</v>
      </c>
      <c r="D31" s="4">
        <f t="shared" si="1"/>
        <v>5</v>
      </c>
      <c r="E31" s="44">
        <v>22</v>
      </c>
      <c r="F31" s="53">
        <f ca="1">Proforma!$C$4*SUM('Punto de Medida'!B31:D31)/SUM('Punto de Medida'!$B$8:$D$8)</f>
        <v>1612.6026574420966</v>
      </c>
      <c r="G31" s="53">
        <f>CMG!E24</f>
        <v>79.02807</v>
      </c>
      <c r="H31" s="20">
        <f t="shared" ca="1" si="2"/>
        <v>127440.87569452003</v>
      </c>
    </row>
    <row r="32" spans="1:8" x14ac:dyDescent="0.2">
      <c r="A32" s="43">
        <f t="shared" si="3"/>
        <v>44682</v>
      </c>
      <c r="B32" s="4">
        <f t="shared" si="4"/>
        <v>23</v>
      </c>
      <c r="C32" s="4">
        <f t="shared" si="0"/>
        <v>2022</v>
      </c>
      <c r="D32" s="4">
        <f t="shared" si="1"/>
        <v>5</v>
      </c>
      <c r="E32" s="44">
        <v>23</v>
      </c>
      <c r="F32" s="53">
        <f ca="1">Proforma!$C$4*SUM('Punto de Medida'!B32:D32)/SUM('Punto de Medida'!$B$8:$D$8)</f>
        <v>1655.0854734540651</v>
      </c>
      <c r="G32" s="53">
        <f>CMG!E25</f>
        <v>69.520030000000006</v>
      </c>
      <c r="H32" s="20">
        <f t="shared" ca="1" si="2"/>
        <v>115061.59176709082</v>
      </c>
    </row>
    <row r="33" spans="1:8" x14ac:dyDescent="0.2">
      <c r="A33" s="43">
        <f t="shared" si="3"/>
        <v>44682</v>
      </c>
      <c r="B33" s="4">
        <f t="shared" si="4"/>
        <v>24</v>
      </c>
      <c r="C33" s="4">
        <f t="shared" si="0"/>
        <v>2022</v>
      </c>
      <c r="D33" s="4">
        <f t="shared" si="1"/>
        <v>5</v>
      </c>
      <c r="E33" s="44">
        <v>24</v>
      </c>
      <c r="F33" s="53">
        <f ca="1">Proforma!$C$4*SUM('Punto de Medida'!B33:D33)/SUM('Punto de Medida'!$B$8:$D$8)</f>
        <v>1627.0757591144888</v>
      </c>
      <c r="G33" s="53">
        <f>CMG!E26</f>
        <v>67.74691</v>
      </c>
      <c r="H33" s="20">
        <f t="shared" ca="1" si="2"/>
        <v>110229.35501591096</v>
      </c>
    </row>
    <row r="34" spans="1:8" x14ac:dyDescent="0.2">
      <c r="A34" s="43">
        <f t="shared" si="3"/>
        <v>44683</v>
      </c>
      <c r="B34" s="4">
        <f t="shared" si="4"/>
        <v>1</v>
      </c>
      <c r="C34" s="4">
        <f t="shared" si="0"/>
        <v>2022</v>
      </c>
      <c r="D34" s="4">
        <f t="shared" si="1"/>
        <v>5</v>
      </c>
      <c r="E34" s="44">
        <v>25</v>
      </c>
      <c r="F34" s="53">
        <f ca="1">Proforma!$C$4*SUM('Punto de Medida'!B34:D34)/SUM('Punto de Medida'!$B$8:$D$8)</f>
        <v>1529.3492797712368</v>
      </c>
      <c r="G34" s="53">
        <f>CMG!E27</f>
        <v>64.19211</v>
      </c>
      <c r="H34" s="20">
        <f t="shared" ca="1" si="2"/>
        <v>98172.157195496009</v>
      </c>
    </row>
    <row r="35" spans="1:8" x14ac:dyDescent="0.2">
      <c r="A35" s="43">
        <f t="shared" si="3"/>
        <v>44683</v>
      </c>
      <c r="B35" s="4">
        <f t="shared" si="4"/>
        <v>2</v>
      </c>
      <c r="C35" s="4">
        <f t="shared" si="0"/>
        <v>2022</v>
      </c>
      <c r="D35" s="4">
        <f t="shared" si="1"/>
        <v>5</v>
      </c>
      <c r="E35" s="44">
        <v>26</v>
      </c>
      <c r="F35" s="53">
        <f ca="1">Proforma!$C$4*SUM('Punto de Medida'!B35:D35)/SUM('Punto de Medida'!$B$8:$D$8)</f>
        <v>1422.8632555128479</v>
      </c>
      <c r="G35" s="53">
        <f>CMG!E28</f>
        <v>59.823549999999997</v>
      </c>
      <c r="H35" s="20">
        <f t="shared" ca="1" si="2"/>
        <v>85120.731109335626</v>
      </c>
    </row>
    <row r="36" spans="1:8" x14ac:dyDescent="0.2">
      <c r="A36" s="43">
        <f t="shared" si="3"/>
        <v>44683</v>
      </c>
      <c r="B36" s="4">
        <f t="shared" si="4"/>
        <v>3</v>
      </c>
      <c r="C36" s="4">
        <f t="shared" si="0"/>
        <v>2022</v>
      </c>
      <c r="D36" s="4">
        <f t="shared" si="1"/>
        <v>5</v>
      </c>
      <c r="E36" s="44">
        <v>27</v>
      </c>
      <c r="F36" s="53">
        <f ca="1">Proforma!$C$4*SUM('Punto de Medida'!B36:D36)/SUM('Punto de Medida'!$B$8:$D$8)</f>
        <v>1291.0807827432895</v>
      </c>
      <c r="G36" s="53">
        <f>CMG!E29</f>
        <v>57.79345</v>
      </c>
      <c r="H36" s="20">
        <f t="shared" ca="1" si="2"/>
        <v>74616.012663435162</v>
      </c>
    </row>
    <row r="37" spans="1:8" x14ac:dyDescent="0.2">
      <c r="A37" s="43">
        <f t="shared" si="3"/>
        <v>44683</v>
      </c>
      <c r="B37" s="4">
        <f t="shared" si="4"/>
        <v>4</v>
      </c>
      <c r="C37" s="4">
        <f t="shared" si="0"/>
        <v>2022</v>
      </c>
      <c r="D37" s="4">
        <f t="shared" si="1"/>
        <v>5</v>
      </c>
      <c r="E37" s="44">
        <v>28</v>
      </c>
      <c r="F37" s="53">
        <f ca="1">Proforma!$C$4*SUM('Punto de Medida'!B37:D37)/SUM('Punto de Medida'!$B$8:$D$8)</f>
        <v>1148.4603340260505</v>
      </c>
      <c r="G37" s="53">
        <f>CMG!E30</f>
        <v>57.79345</v>
      </c>
      <c r="H37" s="20">
        <f t="shared" ca="1" si="2"/>
        <v>66373.484891517845</v>
      </c>
    </row>
    <row r="38" spans="1:8" x14ac:dyDescent="0.2">
      <c r="A38" s="43">
        <f t="shared" si="3"/>
        <v>44683</v>
      </c>
      <c r="B38" s="4">
        <f t="shared" si="4"/>
        <v>5</v>
      </c>
      <c r="C38" s="4">
        <f t="shared" si="0"/>
        <v>2022</v>
      </c>
      <c r="D38" s="4">
        <f t="shared" si="1"/>
        <v>5</v>
      </c>
      <c r="E38" s="44">
        <v>29</v>
      </c>
      <c r="F38" s="53">
        <f ca="1">Proforma!$C$4*SUM('Punto de Medida'!B38:D38)/SUM('Punto de Medida'!$B$8:$D$8)</f>
        <v>1081.4531619272821</v>
      </c>
      <c r="G38" s="53">
        <f>CMG!E31</f>
        <v>65.98236</v>
      </c>
      <c r="H38" s="20">
        <f t="shared" ca="1" si="2"/>
        <v>71356.831853424213</v>
      </c>
    </row>
    <row r="39" spans="1:8" x14ac:dyDescent="0.2">
      <c r="A39" s="43">
        <f t="shared" si="3"/>
        <v>44683</v>
      </c>
      <c r="B39" s="4">
        <f t="shared" si="4"/>
        <v>6</v>
      </c>
      <c r="C39" s="4">
        <f t="shared" si="0"/>
        <v>2022</v>
      </c>
      <c r="D39" s="4">
        <f t="shared" si="1"/>
        <v>5</v>
      </c>
      <c r="E39" s="44">
        <v>30</v>
      </c>
      <c r="F39" s="53">
        <f ca="1">Proforma!$C$4*SUM('Punto de Medida'!B39:D39)/SUM('Punto de Medida'!$B$8:$D$8)</f>
        <v>866.20822962565421</v>
      </c>
      <c r="G39" s="53">
        <f>CMG!E32</f>
        <v>73.203329999999994</v>
      </c>
      <c r="H39" s="20">
        <f t="shared" ca="1" si="2"/>
        <v>63409.326882002533</v>
      </c>
    </row>
    <row r="40" spans="1:8" x14ac:dyDescent="0.2">
      <c r="A40" s="43">
        <f t="shared" si="3"/>
        <v>44683</v>
      </c>
      <c r="B40" s="4">
        <f t="shared" si="4"/>
        <v>7</v>
      </c>
      <c r="C40" s="4">
        <f t="shared" si="0"/>
        <v>2022</v>
      </c>
      <c r="D40" s="4">
        <f t="shared" si="1"/>
        <v>5</v>
      </c>
      <c r="E40" s="44">
        <v>31</v>
      </c>
      <c r="F40" s="53">
        <f ca="1">Proforma!$C$4*SUM('Punto de Medida'!B40:D40)/SUM('Punto de Medida'!$B$8:$D$8)</f>
        <v>348.4502702067428</v>
      </c>
      <c r="G40" s="53">
        <f>CMG!E33</f>
        <v>76.595380000000006</v>
      </c>
      <c r="H40" s="20">
        <f t="shared" ca="1" si="2"/>
        <v>26689.680857588144</v>
      </c>
    </row>
    <row r="41" spans="1:8" x14ac:dyDescent="0.2">
      <c r="A41" s="43">
        <f t="shared" si="3"/>
        <v>44683</v>
      </c>
      <c r="B41" s="4">
        <f t="shared" si="4"/>
        <v>8</v>
      </c>
      <c r="C41" s="4">
        <f t="shared" si="0"/>
        <v>2022</v>
      </c>
      <c r="D41" s="4">
        <f t="shared" si="1"/>
        <v>5</v>
      </c>
      <c r="E41" s="44">
        <v>32</v>
      </c>
      <c r="F41" s="53">
        <f ca="1">Proforma!$C$4*SUM('Punto de Medida'!B41:D41)/SUM('Punto de Medida'!$B$8:$D$8)</f>
        <v>276.88576838937092</v>
      </c>
      <c r="G41" s="53">
        <f>CMG!E34</f>
        <v>74.102739999999997</v>
      </c>
      <c r="H41" s="20">
        <f t="shared" ca="1" si="2"/>
        <v>20517.994104657773</v>
      </c>
    </row>
    <row r="42" spans="1:8" x14ac:dyDescent="0.2">
      <c r="A42" s="43">
        <f t="shared" si="3"/>
        <v>44683</v>
      </c>
      <c r="B42" s="4">
        <f t="shared" si="4"/>
        <v>9</v>
      </c>
      <c r="C42" s="4">
        <f t="shared" si="0"/>
        <v>2022</v>
      </c>
      <c r="D42" s="4">
        <f t="shared" si="1"/>
        <v>5</v>
      </c>
      <c r="E42" s="44">
        <v>33</v>
      </c>
      <c r="F42" s="53">
        <f ca="1">Proforma!$C$4*SUM('Punto de Medida'!B42:D42)/SUM('Punto de Medida'!$B$8:$D$8)</f>
        <v>264.99649312892467</v>
      </c>
      <c r="G42" s="53">
        <f>CMG!E35</f>
        <v>60.44885</v>
      </c>
      <c r="H42" s="20">
        <f t="shared" ca="1" si="2"/>
        <v>16018.733263676399</v>
      </c>
    </row>
    <row r="43" spans="1:8" x14ac:dyDescent="0.2">
      <c r="A43" s="43">
        <f t="shared" si="3"/>
        <v>44683</v>
      </c>
      <c r="B43" s="4">
        <f t="shared" si="4"/>
        <v>10</v>
      </c>
      <c r="C43" s="4">
        <f t="shared" si="0"/>
        <v>2022</v>
      </c>
      <c r="D43" s="4">
        <f t="shared" si="1"/>
        <v>5</v>
      </c>
      <c r="E43" s="44">
        <v>34</v>
      </c>
      <c r="F43" s="53">
        <f ca="1">Proforma!$C$4*SUM('Punto de Medida'!B43:D43)/SUM('Punto de Medida'!$B$8:$D$8)</f>
        <v>193.51045690419232</v>
      </c>
      <c r="G43" s="53">
        <f>CMG!E36</f>
        <v>84.595839999999995</v>
      </c>
      <c r="H43" s="20">
        <f t="shared" ca="1" si="2"/>
        <v>16370.179650593949</v>
      </c>
    </row>
    <row r="44" spans="1:8" x14ac:dyDescent="0.2">
      <c r="A44" s="43">
        <f t="shared" si="3"/>
        <v>44683</v>
      </c>
      <c r="B44" s="4">
        <f t="shared" si="4"/>
        <v>11</v>
      </c>
      <c r="C44" s="4">
        <f t="shared" si="0"/>
        <v>2022</v>
      </c>
      <c r="D44" s="4">
        <f t="shared" si="1"/>
        <v>5</v>
      </c>
      <c r="E44" s="44">
        <v>35</v>
      </c>
      <c r="F44" s="53">
        <f ca="1">Proforma!$C$4*SUM('Punto de Medida'!B44:D44)/SUM('Punto de Medida'!$B$8:$D$8)</f>
        <v>182.27768082831676</v>
      </c>
      <c r="G44" s="53">
        <f>CMG!E37</f>
        <v>84.595839999999995</v>
      </c>
      <c r="H44" s="20">
        <f t="shared" ca="1" si="2"/>
        <v>15419.933522923351</v>
      </c>
    </row>
    <row r="45" spans="1:8" x14ac:dyDescent="0.2">
      <c r="A45" s="43">
        <f t="shared" si="3"/>
        <v>44683</v>
      </c>
      <c r="B45" s="4">
        <f t="shared" si="4"/>
        <v>12</v>
      </c>
      <c r="C45" s="4">
        <f t="shared" si="0"/>
        <v>2022</v>
      </c>
      <c r="D45" s="4">
        <f t="shared" si="1"/>
        <v>5</v>
      </c>
      <c r="E45" s="44">
        <v>36</v>
      </c>
      <c r="F45" s="53">
        <f ca="1">Proforma!$C$4*SUM('Punto de Medida'!B45:D45)/SUM('Punto de Medida'!$B$8:$D$8)</f>
        <v>188.10038662880882</v>
      </c>
      <c r="G45" s="53">
        <f>CMG!E38</f>
        <v>205.32222999999999</v>
      </c>
      <c r="H45" s="20">
        <f t="shared" ca="1" si="2"/>
        <v>38621.190846489204</v>
      </c>
    </row>
    <row r="46" spans="1:8" x14ac:dyDescent="0.2">
      <c r="A46" s="43">
        <f t="shared" si="3"/>
        <v>44683</v>
      </c>
      <c r="B46" s="4">
        <f t="shared" si="4"/>
        <v>13</v>
      </c>
      <c r="C46" s="4">
        <f t="shared" si="0"/>
        <v>2022</v>
      </c>
      <c r="D46" s="4">
        <f t="shared" si="1"/>
        <v>5</v>
      </c>
      <c r="E46" s="44">
        <v>37</v>
      </c>
      <c r="F46" s="53">
        <f ca="1">Proforma!$C$4*SUM('Punto de Medida'!B46:D46)/SUM('Punto de Medida'!$B$8:$D$8)</f>
        <v>105.23102501180961</v>
      </c>
      <c r="G46" s="53">
        <f>CMG!E39</f>
        <v>321.43164999999999</v>
      </c>
      <c r="H46" s="20">
        <f t="shared" ca="1" si="2"/>
        <v>33824.582000737231</v>
      </c>
    </row>
    <row r="47" spans="1:8" x14ac:dyDescent="0.2">
      <c r="A47" s="43">
        <f t="shared" si="3"/>
        <v>44683</v>
      </c>
      <c r="B47" s="4">
        <f t="shared" si="4"/>
        <v>14</v>
      </c>
      <c r="C47" s="4">
        <f t="shared" si="0"/>
        <v>2022</v>
      </c>
      <c r="D47" s="4">
        <f t="shared" si="1"/>
        <v>5</v>
      </c>
      <c r="E47" s="44">
        <v>38</v>
      </c>
      <c r="F47" s="53">
        <f ca="1">Proforma!$C$4*SUM('Punto de Medida'!B47:D47)/SUM('Punto de Medida'!$B$8:$D$8)</f>
        <v>150.15136797654566</v>
      </c>
      <c r="G47" s="53">
        <f>CMG!E40</f>
        <v>321.43164999999999</v>
      </c>
      <c r="H47" s="20">
        <f t="shared" ca="1" si="2"/>
        <v>48263.401958458227</v>
      </c>
    </row>
    <row r="48" spans="1:8" x14ac:dyDescent="0.2">
      <c r="A48" s="43">
        <f t="shared" si="3"/>
        <v>44683</v>
      </c>
      <c r="B48" s="4">
        <f t="shared" si="4"/>
        <v>15</v>
      </c>
      <c r="C48" s="4">
        <f t="shared" si="0"/>
        <v>2022</v>
      </c>
      <c r="D48" s="4">
        <f t="shared" si="1"/>
        <v>5</v>
      </c>
      <c r="E48" s="44">
        <v>39</v>
      </c>
      <c r="F48" s="53">
        <f ca="1">Proforma!$C$4*SUM('Punto de Medida'!B48:D48)/SUM('Punto de Medida'!$B$8:$D$8)</f>
        <v>144.912299977489</v>
      </c>
      <c r="G48" s="53">
        <f>CMG!E41</f>
        <v>0</v>
      </c>
      <c r="H48" s="20">
        <f t="shared" ca="1" si="2"/>
        <v>0</v>
      </c>
    </row>
    <row r="49" spans="1:8" x14ac:dyDescent="0.2">
      <c r="A49" s="43">
        <f t="shared" si="3"/>
        <v>44683</v>
      </c>
      <c r="B49" s="4">
        <f t="shared" si="4"/>
        <v>16</v>
      </c>
      <c r="C49" s="4">
        <f t="shared" si="0"/>
        <v>2022</v>
      </c>
      <c r="D49" s="4">
        <f t="shared" si="1"/>
        <v>5</v>
      </c>
      <c r="E49" s="44">
        <v>40</v>
      </c>
      <c r="F49" s="53">
        <f ca="1">Proforma!$C$4*SUM('Punto de Medida'!B49:D49)/SUM('Punto de Medida'!$B$8:$D$8)</f>
        <v>175.86399294049099</v>
      </c>
      <c r="G49" s="53">
        <f>CMG!E42</f>
        <v>160.72011000000001</v>
      </c>
      <c r="H49" s="20">
        <f t="shared" ca="1" si="2"/>
        <v>28264.880290434936</v>
      </c>
    </row>
    <row r="50" spans="1:8" x14ac:dyDescent="0.2">
      <c r="A50" s="43">
        <f t="shared" si="3"/>
        <v>44683</v>
      </c>
      <c r="B50" s="4">
        <f t="shared" si="4"/>
        <v>17</v>
      </c>
      <c r="C50" s="4">
        <f t="shared" si="0"/>
        <v>2022</v>
      </c>
      <c r="D50" s="4">
        <f t="shared" si="1"/>
        <v>5</v>
      </c>
      <c r="E50" s="44">
        <v>41</v>
      </c>
      <c r="F50" s="53">
        <f ca="1">Proforma!$C$4*SUM('Punto de Medida'!B50:D50)/SUM('Punto de Medida'!$B$8:$D$8)</f>
        <v>463.49673264561676</v>
      </c>
      <c r="G50" s="53">
        <f>CMG!E43</f>
        <v>294.52647000000002</v>
      </c>
      <c r="H50" s="20">
        <f t="shared" ca="1" si="2"/>
        <v>136512.05652264727</v>
      </c>
    </row>
    <row r="51" spans="1:8" x14ac:dyDescent="0.2">
      <c r="A51" s="43">
        <f t="shared" si="3"/>
        <v>44683</v>
      </c>
      <c r="B51" s="4">
        <f t="shared" si="4"/>
        <v>18</v>
      </c>
      <c r="C51" s="4">
        <f t="shared" si="0"/>
        <v>2022</v>
      </c>
      <c r="D51" s="4">
        <f t="shared" si="1"/>
        <v>5</v>
      </c>
      <c r="E51" s="44">
        <v>42</v>
      </c>
      <c r="F51" s="53">
        <f ca="1">Proforma!$C$4*SUM('Punto de Medida'!B51:D51)/SUM('Punto de Medida'!$B$8:$D$8)</f>
        <v>1099.6879041895336</v>
      </c>
      <c r="G51" s="53">
        <f>CMG!E44</f>
        <v>294.52647000000002</v>
      </c>
      <c r="H51" s="20">
        <f t="shared" ca="1" si="2"/>
        <v>323887.19652264158</v>
      </c>
    </row>
    <row r="52" spans="1:8" x14ac:dyDescent="0.2">
      <c r="A52" s="43">
        <f t="shared" si="3"/>
        <v>44683</v>
      </c>
      <c r="B52" s="4">
        <f t="shared" si="4"/>
        <v>19</v>
      </c>
      <c r="C52" s="4">
        <f t="shared" si="0"/>
        <v>2022</v>
      </c>
      <c r="D52" s="4">
        <f t="shared" si="1"/>
        <v>5</v>
      </c>
      <c r="E52" s="44">
        <v>43</v>
      </c>
      <c r="F52" s="53">
        <f ca="1">Proforma!$C$4*SUM('Punto de Medida'!B52:D52)/SUM('Punto de Medida'!$B$8:$D$8)</f>
        <v>1097.3233250449516</v>
      </c>
      <c r="G52" s="53">
        <f>CMG!E45</f>
        <v>290.14934</v>
      </c>
      <c r="H52" s="20">
        <f t="shared" ca="1" si="2"/>
        <v>318387.63852839818</v>
      </c>
    </row>
    <row r="53" spans="1:8" x14ac:dyDescent="0.2">
      <c r="A53" s="43">
        <f t="shared" si="3"/>
        <v>44683</v>
      </c>
      <c r="B53" s="4">
        <f t="shared" si="4"/>
        <v>20</v>
      </c>
      <c r="C53" s="4">
        <f t="shared" si="0"/>
        <v>2022</v>
      </c>
      <c r="D53" s="4">
        <f t="shared" si="1"/>
        <v>5</v>
      </c>
      <c r="E53" s="44">
        <v>44</v>
      </c>
      <c r="F53" s="53">
        <f ca="1">Proforma!$C$4*SUM('Punto de Medida'!B53:D53)/SUM('Punto de Medida'!$B$8:$D$8)</f>
        <v>1254.8177875858855</v>
      </c>
      <c r="G53" s="53">
        <f>CMG!E46</f>
        <v>290.14934</v>
      </c>
      <c r="H53" s="20">
        <f t="shared" ca="1" si="2"/>
        <v>364084.55288830487</v>
      </c>
    </row>
    <row r="54" spans="1:8" x14ac:dyDescent="0.2">
      <c r="A54" s="43">
        <f t="shared" si="3"/>
        <v>44683</v>
      </c>
      <c r="B54" s="4">
        <f t="shared" si="4"/>
        <v>21</v>
      </c>
      <c r="C54" s="4">
        <f t="shared" si="0"/>
        <v>2022</v>
      </c>
      <c r="D54" s="4">
        <f t="shared" si="1"/>
        <v>5</v>
      </c>
      <c r="E54" s="44">
        <v>45</v>
      </c>
      <c r="F54" s="53">
        <f ca="1">Proforma!$C$4*SUM('Punto de Medida'!B54:D54)/SUM('Punto de Medida'!$B$8:$D$8)</f>
        <v>468.21931932603792</v>
      </c>
      <c r="G54" s="53">
        <f>CMG!E47</f>
        <v>254.46422000000001</v>
      </c>
      <c r="H54" s="20">
        <f t="shared" ca="1" si="2"/>
        <v>119145.06388123117</v>
      </c>
    </row>
    <row r="55" spans="1:8" x14ac:dyDescent="0.2">
      <c r="A55" s="43">
        <f t="shared" si="3"/>
        <v>44683</v>
      </c>
      <c r="B55" s="4">
        <f t="shared" si="4"/>
        <v>22</v>
      </c>
      <c r="C55" s="4">
        <f t="shared" si="0"/>
        <v>2022</v>
      </c>
      <c r="D55" s="4">
        <f t="shared" si="1"/>
        <v>5</v>
      </c>
      <c r="E55" s="44">
        <v>46</v>
      </c>
      <c r="F55" s="53">
        <f ca="1">Proforma!$C$4*SUM('Punto de Medida'!B55:D55)/SUM('Punto de Medida'!$B$8:$D$8)</f>
        <v>435.56700417577616</v>
      </c>
      <c r="G55" s="53">
        <f>CMG!E48</f>
        <v>242.56631999999999</v>
      </c>
      <c r="H55" s="20">
        <f t="shared" ca="1" si="2"/>
        <v>105653.88531634265</v>
      </c>
    </row>
    <row r="56" spans="1:8" x14ac:dyDescent="0.2">
      <c r="A56" s="43">
        <f t="shared" si="3"/>
        <v>44683</v>
      </c>
      <c r="B56" s="4">
        <f t="shared" si="4"/>
        <v>23</v>
      </c>
      <c r="C56" s="4">
        <f t="shared" si="0"/>
        <v>2022</v>
      </c>
      <c r="D56" s="4">
        <f t="shared" si="1"/>
        <v>5</v>
      </c>
      <c r="E56" s="44">
        <v>47</v>
      </c>
      <c r="F56" s="53">
        <f ca="1">Proforma!$C$4*SUM('Punto de Medida'!B56:D56)/SUM('Punto de Medida'!$B$8:$D$8)</f>
        <v>468.25707558092154</v>
      </c>
      <c r="G56" s="53">
        <f>CMG!E49</f>
        <v>242.56631999999999</v>
      </c>
      <c r="H56" s="20">
        <f t="shared" ca="1" si="2"/>
        <v>113583.39563762599</v>
      </c>
    </row>
    <row r="57" spans="1:8" x14ac:dyDescent="0.2">
      <c r="A57" s="43">
        <f t="shared" si="3"/>
        <v>44683</v>
      </c>
      <c r="B57" s="4">
        <f t="shared" si="4"/>
        <v>24</v>
      </c>
      <c r="C57" s="4">
        <f t="shared" si="0"/>
        <v>2022</v>
      </c>
      <c r="D57" s="4">
        <f t="shared" si="1"/>
        <v>5</v>
      </c>
      <c r="E57" s="44">
        <v>48</v>
      </c>
      <c r="F57" s="53">
        <f ca="1">Proforma!$C$4*SUM('Punto de Medida'!B57:D57)/SUM('Punto de Medida'!$B$8:$D$8)</f>
        <v>479.50220152918456</v>
      </c>
      <c r="G57" s="53">
        <f>CMG!E50</f>
        <v>183.61649</v>
      </c>
      <c r="H57" s="20">
        <f t="shared" ca="1" si="2"/>
        <v>88044.511192061502</v>
      </c>
    </row>
    <row r="58" spans="1:8" x14ac:dyDescent="0.2">
      <c r="A58" s="43">
        <f t="shared" si="3"/>
        <v>44684</v>
      </c>
      <c r="B58" s="4">
        <f t="shared" si="4"/>
        <v>1</v>
      </c>
      <c r="C58" s="4">
        <f t="shared" si="0"/>
        <v>2022</v>
      </c>
      <c r="D58" s="4">
        <f t="shared" si="1"/>
        <v>5</v>
      </c>
      <c r="E58" s="44">
        <v>49</v>
      </c>
      <c r="F58" s="53">
        <f ca="1">Proforma!$C$4*SUM('Punto de Medida'!B58:D58)/SUM('Punto de Medida'!$B$8:$D$8)</f>
        <v>237.17921781638046</v>
      </c>
      <c r="G58" s="53">
        <f>CMG!E51</f>
        <v>78.773719999999997</v>
      </c>
      <c r="H58" s="20">
        <f t="shared" ca="1" si="2"/>
        <v>18683.489294086565</v>
      </c>
    </row>
    <row r="59" spans="1:8" x14ac:dyDescent="0.2">
      <c r="A59" s="43">
        <f t="shared" si="3"/>
        <v>44684</v>
      </c>
      <c r="B59" s="4">
        <f t="shared" si="4"/>
        <v>2</v>
      </c>
      <c r="C59" s="4">
        <f t="shared" si="0"/>
        <v>2022</v>
      </c>
      <c r="D59" s="4">
        <f t="shared" si="1"/>
        <v>5</v>
      </c>
      <c r="E59" s="44">
        <v>50</v>
      </c>
      <c r="F59" s="53">
        <f ca="1">Proforma!$C$4*SUM('Punto de Medida'!B59:D59)/SUM('Punto de Medida'!$B$8:$D$8)</f>
        <v>163.00324352694184</v>
      </c>
      <c r="G59" s="53">
        <f>CMG!E52</f>
        <v>74.043379999999999</v>
      </c>
      <c r="H59" s="20">
        <f t="shared" ca="1" si="2"/>
        <v>12069.311101697895</v>
      </c>
    </row>
    <row r="60" spans="1:8" x14ac:dyDescent="0.2">
      <c r="A60" s="43">
        <f t="shared" si="3"/>
        <v>44684</v>
      </c>
      <c r="B60" s="4">
        <f t="shared" si="4"/>
        <v>3</v>
      </c>
      <c r="C60" s="4">
        <f t="shared" si="0"/>
        <v>2022</v>
      </c>
      <c r="D60" s="4">
        <f t="shared" si="1"/>
        <v>5</v>
      </c>
      <c r="E60" s="44">
        <v>51</v>
      </c>
      <c r="F60" s="53">
        <f ca="1">Proforma!$C$4*SUM('Punto de Medida'!B60:D60)/SUM('Punto de Medida'!$B$8:$D$8)</f>
        <v>87.765162475449927</v>
      </c>
      <c r="G60" s="53">
        <f>CMG!E53</f>
        <v>74.043379999999999</v>
      </c>
      <c r="H60" s="20">
        <f t="shared" ca="1" si="2"/>
        <v>6498.4292759314794</v>
      </c>
    </row>
    <row r="61" spans="1:8" x14ac:dyDescent="0.2">
      <c r="A61" s="43">
        <f t="shared" si="3"/>
        <v>44684</v>
      </c>
      <c r="B61" s="4">
        <f t="shared" si="4"/>
        <v>4</v>
      </c>
      <c r="C61" s="4">
        <f t="shared" si="0"/>
        <v>2022</v>
      </c>
      <c r="D61" s="4">
        <f t="shared" si="1"/>
        <v>5</v>
      </c>
      <c r="E61" s="44">
        <v>52</v>
      </c>
      <c r="F61" s="53">
        <f ca="1">Proforma!$C$4*SUM('Punto de Medida'!B61:D61)/SUM('Punto de Medida'!$B$8:$D$8)</f>
        <v>148.3494089295998</v>
      </c>
      <c r="G61" s="53">
        <f>CMG!E54</f>
        <v>74.043379999999999</v>
      </c>
      <c r="H61" s="20">
        <f t="shared" ca="1" si="2"/>
        <v>10984.291658149752</v>
      </c>
    </row>
    <row r="62" spans="1:8" x14ac:dyDescent="0.2">
      <c r="A62" s="43">
        <f t="shared" si="3"/>
        <v>44684</v>
      </c>
      <c r="B62" s="4">
        <f t="shared" si="4"/>
        <v>5</v>
      </c>
      <c r="C62" s="4">
        <f t="shared" si="0"/>
        <v>2022</v>
      </c>
      <c r="D62" s="4">
        <f t="shared" si="1"/>
        <v>5</v>
      </c>
      <c r="E62" s="44">
        <v>53</v>
      </c>
      <c r="F62" s="53">
        <f ca="1">Proforma!$C$4*SUM('Punto de Medida'!B62:D62)/SUM('Punto de Medida'!$B$8:$D$8)</f>
        <v>212.26886902652572</v>
      </c>
      <c r="G62" s="53">
        <f>CMG!E55</f>
        <v>74.043379999999999</v>
      </c>
      <c r="H62" s="20">
        <f t="shared" ca="1" si="2"/>
        <v>15717.104531501274</v>
      </c>
    </row>
    <row r="63" spans="1:8" x14ac:dyDescent="0.2">
      <c r="A63" s="43">
        <f t="shared" si="3"/>
        <v>44684</v>
      </c>
      <c r="B63" s="4">
        <f t="shared" si="4"/>
        <v>6</v>
      </c>
      <c r="C63" s="4">
        <f t="shared" si="0"/>
        <v>2022</v>
      </c>
      <c r="D63" s="4">
        <f t="shared" si="1"/>
        <v>5</v>
      </c>
      <c r="E63" s="44">
        <v>54</v>
      </c>
      <c r="F63" s="53">
        <f ca="1">Proforma!$C$4*SUM('Punto de Medida'!B63:D63)/SUM('Punto de Medida'!$B$8:$D$8)</f>
        <v>397.18132774531591</v>
      </c>
      <c r="G63" s="53">
        <f>CMG!E56</f>
        <v>74.043379999999999</v>
      </c>
      <c r="H63" s="20">
        <f t="shared" ca="1" si="2"/>
        <v>29408.64797915097</v>
      </c>
    </row>
    <row r="64" spans="1:8" x14ac:dyDescent="0.2">
      <c r="A64" s="43">
        <f t="shared" si="3"/>
        <v>44684</v>
      </c>
      <c r="B64" s="4">
        <f t="shared" si="4"/>
        <v>7</v>
      </c>
      <c r="C64" s="4">
        <f t="shared" si="0"/>
        <v>2022</v>
      </c>
      <c r="D64" s="4">
        <f t="shared" si="1"/>
        <v>5</v>
      </c>
      <c r="E64" s="44">
        <v>55</v>
      </c>
      <c r="F64" s="53">
        <f ca="1">Proforma!$C$4*SUM('Punto de Medida'!B64:D64)/SUM('Punto de Medida'!$B$8:$D$8)</f>
        <v>398.27444531526635</v>
      </c>
      <c r="G64" s="53">
        <f>CMG!E57</f>
        <v>107.08768000000001</v>
      </c>
      <c r="H64" s="20">
        <f t="shared" ca="1" si="2"/>
        <v>42650.286352098745</v>
      </c>
    </row>
    <row r="65" spans="1:8" x14ac:dyDescent="0.2">
      <c r="A65" s="43">
        <f t="shared" si="3"/>
        <v>44684</v>
      </c>
      <c r="B65" s="4">
        <f t="shared" si="4"/>
        <v>8</v>
      </c>
      <c r="C65" s="4">
        <f t="shared" si="0"/>
        <v>2022</v>
      </c>
      <c r="D65" s="4">
        <f t="shared" si="1"/>
        <v>5</v>
      </c>
      <c r="E65" s="44">
        <v>56</v>
      </c>
      <c r="F65" s="53">
        <f ca="1">Proforma!$C$4*SUM('Punto de Medida'!B65:D65)/SUM('Punto de Medida'!$B$8:$D$8)</f>
        <v>310.08860869719183</v>
      </c>
      <c r="G65" s="53">
        <f>CMG!E58</f>
        <v>267.58733000000001</v>
      </c>
      <c r="H65" s="20">
        <f t="shared" ca="1" si="2"/>
        <v>82975.782864696346</v>
      </c>
    </row>
    <row r="66" spans="1:8" x14ac:dyDescent="0.2">
      <c r="A66" s="43">
        <f t="shared" si="3"/>
        <v>44684</v>
      </c>
      <c r="B66" s="4">
        <f t="shared" si="4"/>
        <v>9</v>
      </c>
      <c r="C66" s="4">
        <f t="shared" si="0"/>
        <v>2022</v>
      </c>
      <c r="D66" s="4">
        <f t="shared" si="1"/>
        <v>5</v>
      </c>
      <c r="E66" s="44">
        <v>57</v>
      </c>
      <c r="F66" s="53">
        <f ca="1">Proforma!$C$4*SUM('Punto de Medida'!B66:D66)/SUM('Punto de Medida'!$B$8:$D$8)</f>
        <v>336.57016645606245</v>
      </c>
      <c r="G66" s="53">
        <f>CMG!E59</f>
        <v>290.02238999999997</v>
      </c>
      <c r="H66" s="20">
        <f t="shared" ca="1" si="2"/>
        <v>97612.88407828506</v>
      </c>
    </row>
    <row r="67" spans="1:8" x14ac:dyDescent="0.2">
      <c r="A67" s="43">
        <f t="shared" si="3"/>
        <v>44684</v>
      </c>
      <c r="B67" s="4">
        <f t="shared" si="4"/>
        <v>10</v>
      </c>
      <c r="C67" s="4">
        <f t="shared" si="0"/>
        <v>2022</v>
      </c>
      <c r="D67" s="4">
        <f t="shared" si="1"/>
        <v>5</v>
      </c>
      <c r="E67" s="44">
        <v>58</v>
      </c>
      <c r="F67" s="53">
        <f ca="1">Proforma!$C$4*SUM('Punto de Medida'!B67:D67)/SUM('Punto de Medida'!$B$8:$D$8)</f>
        <v>369.89133821135806</v>
      </c>
      <c r="G67" s="53">
        <f>CMG!E60</f>
        <v>290.02238999999997</v>
      </c>
      <c r="H67" s="20">
        <f t="shared" ca="1" si="2"/>
        <v>107276.76994835638</v>
      </c>
    </row>
    <row r="68" spans="1:8" x14ac:dyDescent="0.2">
      <c r="A68" s="43">
        <f t="shared" si="3"/>
        <v>44684</v>
      </c>
      <c r="B68" s="4">
        <f t="shared" si="4"/>
        <v>11</v>
      </c>
      <c r="C68" s="4">
        <f t="shared" si="0"/>
        <v>2022</v>
      </c>
      <c r="D68" s="4">
        <f t="shared" si="1"/>
        <v>5</v>
      </c>
      <c r="E68" s="44">
        <v>59</v>
      </c>
      <c r="F68" s="53">
        <f ca="1">Proforma!$C$4*SUM('Punto de Medida'!B68:D68)/SUM('Punto de Medida'!$B$8:$D$8)</f>
        <v>250.70661063788134</v>
      </c>
      <c r="G68" s="53">
        <f>CMG!E61</f>
        <v>290.02238999999997</v>
      </c>
      <c r="H68" s="20">
        <f t="shared" ca="1" si="2"/>
        <v>72710.530405997764</v>
      </c>
    </row>
    <row r="69" spans="1:8" x14ac:dyDescent="0.2">
      <c r="A69" s="43">
        <f t="shared" si="3"/>
        <v>44684</v>
      </c>
      <c r="B69" s="4">
        <f t="shared" si="4"/>
        <v>12</v>
      </c>
      <c r="C69" s="4">
        <f t="shared" si="0"/>
        <v>2022</v>
      </c>
      <c r="D69" s="4">
        <f t="shared" si="1"/>
        <v>5</v>
      </c>
      <c r="E69" s="44">
        <v>60</v>
      </c>
      <c r="F69" s="53">
        <f ca="1">Proforma!$C$4*SUM('Punto de Medida'!B69:D69)/SUM('Punto de Medida'!$B$8:$D$8)</f>
        <v>220.89405706602489</v>
      </c>
      <c r="G69" s="53">
        <f>CMG!E62</f>
        <v>290.02238999999997</v>
      </c>
      <c r="H69" s="20">
        <f t="shared" ca="1" si="2"/>
        <v>64064.22236708492</v>
      </c>
    </row>
    <row r="70" spans="1:8" x14ac:dyDescent="0.2">
      <c r="A70" s="43">
        <f t="shared" si="3"/>
        <v>44684</v>
      </c>
      <c r="B70" s="4">
        <f t="shared" si="4"/>
        <v>13</v>
      </c>
      <c r="C70" s="4">
        <f t="shared" si="0"/>
        <v>2022</v>
      </c>
      <c r="D70" s="4">
        <f t="shared" si="1"/>
        <v>5</v>
      </c>
      <c r="E70" s="44">
        <v>61</v>
      </c>
      <c r="F70" s="53">
        <f ca="1">Proforma!$C$4*SUM('Punto de Medida'!B70:D70)/SUM('Punto de Medida'!$B$8:$D$8)</f>
        <v>212.07971777184582</v>
      </c>
      <c r="G70" s="53">
        <f>CMG!E63</f>
        <v>290.02238999999997</v>
      </c>
      <c r="H70" s="20">
        <f t="shared" ca="1" si="2"/>
        <v>61507.866618716194</v>
      </c>
    </row>
    <row r="71" spans="1:8" x14ac:dyDescent="0.2">
      <c r="A71" s="43">
        <f t="shared" si="3"/>
        <v>44684</v>
      </c>
      <c r="B71" s="4">
        <f t="shared" si="4"/>
        <v>14</v>
      </c>
      <c r="C71" s="4">
        <f t="shared" si="0"/>
        <v>2022</v>
      </c>
      <c r="D71" s="4">
        <f t="shared" si="1"/>
        <v>5</v>
      </c>
      <c r="E71" s="44">
        <v>62</v>
      </c>
      <c r="F71" s="53">
        <f ca="1">Proforma!$C$4*SUM('Punto de Medida'!B71:D71)/SUM('Punto de Medida'!$B$8:$D$8)</f>
        <v>145.35317627468436</v>
      </c>
      <c r="G71" s="53">
        <f>CMG!E64</f>
        <v>290.02238999999997</v>
      </c>
      <c r="H71" s="20">
        <f t="shared" ca="1" si="2"/>
        <v>42155.675577275251</v>
      </c>
    </row>
    <row r="72" spans="1:8" x14ac:dyDescent="0.2">
      <c r="A72" s="43">
        <f t="shared" si="3"/>
        <v>44684</v>
      </c>
      <c r="B72" s="4">
        <f t="shared" si="4"/>
        <v>15</v>
      </c>
      <c r="C72" s="4">
        <f t="shared" si="0"/>
        <v>2022</v>
      </c>
      <c r="D72" s="4">
        <f t="shared" si="1"/>
        <v>5</v>
      </c>
      <c r="E72" s="44">
        <v>63</v>
      </c>
      <c r="F72" s="53">
        <f ca="1">Proforma!$C$4*SUM('Punto de Medida'!B72:D72)/SUM('Punto de Medida'!$B$8:$D$8)</f>
        <v>134.30812533220129</v>
      </c>
      <c r="G72" s="53">
        <f>CMG!E65</f>
        <v>290.02238999999997</v>
      </c>
      <c r="H72" s="20">
        <f t="shared" ca="1" si="2"/>
        <v>38952.363505264555</v>
      </c>
    </row>
    <row r="73" spans="1:8" x14ac:dyDescent="0.2">
      <c r="A73" s="43">
        <f t="shared" si="3"/>
        <v>44684</v>
      </c>
      <c r="B73" s="4">
        <f t="shared" si="4"/>
        <v>16</v>
      </c>
      <c r="C73" s="4">
        <f t="shared" si="0"/>
        <v>2022</v>
      </c>
      <c r="D73" s="4">
        <f t="shared" si="1"/>
        <v>5</v>
      </c>
      <c r="E73" s="44">
        <v>64</v>
      </c>
      <c r="F73" s="53">
        <f ca="1">Proforma!$C$4*SUM('Punto de Medida'!B73:D73)/SUM('Punto de Medida'!$B$8:$D$8)</f>
        <v>226.08224908391782</v>
      </c>
      <c r="G73" s="53">
        <f>CMG!E66</f>
        <v>290.02238999999997</v>
      </c>
      <c r="H73" s="20">
        <f t="shared" ca="1" si="2"/>
        <v>65568.91421589315</v>
      </c>
    </row>
    <row r="74" spans="1:8" x14ac:dyDescent="0.2">
      <c r="A74" s="43">
        <f t="shared" si="3"/>
        <v>44684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5</v>
      </c>
      <c r="E74" s="44">
        <v>65</v>
      </c>
      <c r="F74" s="53">
        <f ca="1">Proforma!$C$4*SUM('Punto de Medida'!B74:D74)/SUM('Punto de Medida'!$B$8:$D$8)</f>
        <v>423.42071016407164</v>
      </c>
      <c r="G74" s="53">
        <f>CMG!E67</f>
        <v>290.02238999999997</v>
      </c>
      <c r="H74" s="20">
        <f t="shared" ca="1" si="2"/>
        <v>122801.48633728134</v>
      </c>
    </row>
    <row r="75" spans="1:8" x14ac:dyDescent="0.2">
      <c r="A75" s="43">
        <f t="shared" si="3"/>
        <v>44684</v>
      </c>
      <c r="B75" s="4">
        <f t="shared" si="4"/>
        <v>18</v>
      </c>
      <c r="C75" s="4">
        <f t="shared" si="5"/>
        <v>2022</v>
      </c>
      <c r="D75" s="4">
        <f t="shared" si="6"/>
        <v>5</v>
      </c>
      <c r="E75" s="44">
        <v>66</v>
      </c>
      <c r="F75" s="53">
        <f ca="1">Proforma!$C$4*SUM('Punto de Medida'!B75:D75)/SUM('Punto de Medida'!$B$8:$D$8)</f>
        <v>433.5727054889465</v>
      </c>
      <c r="G75" s="53">
        <f>CMG!E68</f>
        <v>290.02238999999997</v>
      </c>
      <c r="H75" s="20">
        <f t="shared" ref="H75:H138" ca="1" si="7">F75*G75</f>
        <v>125745.79228467037</v>
      </c>
    </row>
    <row r="76" spans="1:8" x14ac:dyDescent="0.2">
      <c r="A76" s="43">
        <f t="shared" ref="A76:A139" si="8">IF(B75=24,A75+1,A75)</f>
        <v>44684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5</v>
      </c>
      <c r="E76" s="44">
        <v>67</v>
      </c>
      <c r="F76" s="53">
        <f ca="1">Proforma!$C$4*SUM('Punto de Medida'!B76:D76)/SUM('Punto de Medida'!$B$8:$D$8)</f>
        <v>325.12540203654561</v>
      </c>
      <c r="G76" s="53">
        <f>CMG!E69</f>
        <v>234.27929</v>
      </c>
      <c r="H76" s="20">
        <f t="shared" ca="1" si="7"/>
        <v>76170.148350086456</v>
      </c>
    </row>
    <row r="77" spans="1:8" x14ac:dyDescent="0.2">
      <c r="A77" s="43">
        <f t="shared" si="8"/>
        <v>44684</v>
      </c>
      <c r="B77" s="4">
        <f t="shared" si="9"/>
        <v>20</v>
      </c>
      <c r="C77" s="4">
        <f t="shared" si="5"/>
        <v>2022</v>
      </c>
      <c r="D77" s="4">
        <f t="shared" si="6"/>
        <v>5</v>
      </c>
      <c r="E77" s="44">
        <v>68</v>
      </c>
      <c r="F77" s="53">
        <f ca="1">Proforma!$C$4*SUM('Punto de Medida'!B77:D77)/SUM('Punto de Medida'!$B$8:$D$8)</f>
        <v>298.71323675125075</v>
      </c>
      <c r="G77" s="53">
        <f>CMG!E70</f>
        <v>74.171000000000006</v>
      </c>
      <c r="H77" s="20">
        <f t="shared" ca="1" si="7"/>
        <v>22155.85948307702</v>
      </c>
    </row>
    <row r="78" spans="1:8" x14ac:dyDescent="0.2">
      <c r="A78" s="43">
        <f t="shared" si="8"/>
        <v>44684</v>
      </c>
      <c r="B78" s="4">
        <f t="shared" si="9"/>
        <v>21</v>
      </c>
      <c r="C78" s="4">
        <f t="shared" si="5"/>
        <v>2022</v>
      </c>
      <c r="D78" s="4">
        <f t="shared" si="6"/>
        <v>5</v>
      </c>
      <c r="E78" s="44">
        <v>69</v>
      </c>
      <c r="F78" s="53">
        <f ca="1">Proforma!$C$4*SUM('Punto de Medida'!B78:D78)/SUM('Punto de Medida'!$B$8:$D$8)</f>
        <v>259.16541420411914</v>
      </c>
      <c r="G78" s="53">
        <f>CMG!E71</f>
        <v>74.171000000000006</v>
      </c>
      <c r="H78" s="20">
        <f t="shared" ca="1" si="7"/>
        <v>19222.557936933721</v>
      </c>
    </row>
    <row r="79" spans="1:8" x14ac:dyDescent="0.2">
      <c r="A79" s="43">
        <f t="shared" si="8"/>
        <v>44684</v>
      </c>
      <c r="B79" s="4">
        <f t="shared" si="9"/>
        <v>22</v>
      </c>
      <c r="C79" s="4">
        <f t="shared" si="5"/>
        <v>2022</v>
      </c>
      <c r="D79" s="4">
        <f t="shared" si="6"/>
        <v>5</v>
      </c>
      <c r="E79" s="44">
        <v>70</v>
      </c>
      <c r="F79" s="53">
        <f ca="1">Proforma!$C$4*SUM('Punto de Medida'!B79:D79)/SUM('Punto de Medida'!$B$8:$D$8)</f>
        <v>311.35837505209054</v>
      </c>
      <c r="G79" s="53">
        <f>CMG!E72</f>
        <v>74.171000000000006</v>
      </c>
      <c r="H79" s="20">
        <f t="shared" ca="1" si="7"/>
        <v>23093.76203598861</v>
      </c>
    </row>
    <row r="80" spans="1:8" x14ac:dyDescent="0.2">
      <c r="A80" s="43">
        <f t="shared" si="8"/>
        <v>44684</v>
      </c>
      <c r="B80" s="4">
        <f t="shared" si="9"/>
        <v>23</v>
      </c>
      <c r="C80" s="4">
        <f t="shared" si="5"/>
        <v>2022</v>
      </c>
      <c r="D80" s="4">
        <f t="shared" si="6"/>
        <v>5</v>
      </c>
      <c r="E80" s="44">
        <v>71</v>
      </c>
      <c r="F80" s="53">
        <f ca="1">Proforma!$C$4*SUM('Punto de Medida'!B80:D80)/SUM('Punto de Medida'!$B$8:$D$8)</f>
        <v>304.75493345855773</v>
      </c>
      <c r="G80" s="53">
        <f>CMG!E73</f>
        <v>74.171000000000006</v>
      </c>
      <c r="H80" s="20">
        <f t="shared" ca="1" si="7"/>
        <v>22603.978169554688</v>
      </c>
    </row>
    <row r="81" spans="1:8" x14ac:dyDescent="0.2">
      <c r="A81" s="43">
        <f t="shared" si="8"/>
        <v>44684</v>
      </c>
      <c r="B81" s="4">
        <f t="shared" si="9"/>
        <v>24</v>
      </c>
      <c r="C81" s="4">
        <f t="shared" si="5"/>
        <v>2022</v>
      </c>
      <c r="D81" s="4">
        <f t="shared" si="6"/>
        <v>5</v>
      </c>
      <c r="E81" s="44">
        <v>72</v>
      </c>
      <c r="F81" s="53">
        <f ca="1">Proforma!$C$4*SUM('Punto de Medida'!B81:D81)/SUM('Punto de Medida'!$B$8:$D$8)</f>
        <v>290.81121975779081</v>
      </c>
      <c r="G81" s="53">
        <f>CMG!E74</f>
        <v>74.171000000000006</v>
      </c>
      <c r="H81" s="20">
        <f t="shared" ca="1" si="7"/>
        <v>21569.758980655104</v>
      </c>
    </row>
    <row r="82" spans="1:8" x14ac:dyDescent="0.2">
      <c r="A82" s="43">
        <f t="shared" si="8"/>
        <v>44685</v>
      </c>
      <c r="B82" s="4">
        <f t="shared" si="9"/>
        <v>1</v>
      </c>
      <c r="C82" s="4">
        <f t="shared" si="5"/>
        <v>2022</v>
      </c>
      <c r="D82" s="4">
        <f t="shared" si="6"/>
        <v>5</v>
      </c>
      <c r="E82" s="44">
        <v>73</v>
      </c>
      <c r="F82" s="53">
        <f ca="1">Proforma!$C$4*SUM('Punto de Medida'!B82:D82)/SUM('Punto de Medida'!$B$8:$D$8)</f>
        <v>332.46836432277678</v>
      </c>
      <c r="G82" s="53">
        <f>CMG!E75</f>
        <v>74.712159999999997</v>
      </c>
      <c r="H82" s="20">
        <f t="shared" ca="1" si="7"/>
        <v>24839.429630221588</v>
      </c>
    </row>
    <row r="83" spans="1:8" x14ac:dyDescent="0.2">
      <c r="A83" s="43">
        <f t="shared" si="8"/>
        <v>44685</v>
      </c>
      <c r="B83" s="4">
        <f t="shared" si="9"/>
        <v>2</v>
      </c>
      <c r="C83" s="4">
        <f t="shared" si="5"/>
        <v>2022</v>
      </c>
      <c r="D83" s="4">
        <f t="shared" si="6"/>
        <v>5</v>
      </c>
      <c r="E83" s="44">
        <v>74</v>
      </c>
      <c r="F83" s="53">
        <f ca="1">Proforma!$C$4*SUM('Punto de Medida'!B83:D83)/SUM('Punto de Medida'!$B$8:$D$8)</f>
        <v>386.11763044864432</v>
      </c>
      <c r="G83" s="53">
        <f>CMG!E76</f>
        <v>74.712159999999997</v>
      </c>
      <c r="H83" s="20">
        <f t="shared" ca="1" si="7"/>
        <v>28847.682184899986</v>
      </c>
    </row>
    <row r="84" spans="1:8" x14ac:dyDescent="0.2">
      <c r="A84" s="43">
        <f t="shared" si="8"/>
        <v>44685</v>
      </c>
      <c r="B84" s="4">
        <f t="shared" si="9"/>
        <v>3</v>
      </c>
      <c r="C84" s="4">
        <f t="shared" si="5"/>
        <v>2022</v>
      </c>
      <c r="D84" s="4">
        <f t="shared" si="6"/>
        <v>5</v>
      </c>
      <c r="E84" s="44">
        <v>75</v>
      </c>
      <c r="F84" s="53">
        <f ca="1">Proforma!$C$4*SUM('Punto de Medida'!B84:D84)/SUM('Punto de Medida'!$B$8:$D$8)</f>
        <v>892.71255412442474</v>
      </c>
      <c r="G84" s="53">
        <f>CMG!E77</f>
        <v>74.712159999999997</v>
      </c>
      <c r="H84" s="20">
        <f t="shared" ca="1" si="7"/>
        <v>66696.483177752685</v>
      </c>
    </row>
    <row r="85" spans="1:8" x14ac:dyDescent="0.2">
      <c r="A85" s="43">
        <f t="shared" si="8"/>
        <v>44685</v>
      </c>
      <c r="B85" s="4">
        <f t="shared" si="9"/>
        <v>4</v>
      </c>
      <c r="C85" s="4">
        <f t="shared" si="5"/>
        <v>2022</v>
      </c>
      <c r="D85" s="4">
        <f t="shared" si="6"/>
        <v>5</v>
      </c>
      <c r="E85" s="44">
        <v>76</v>
      </c>
      <c r="F85" s="53">
        <f ca="1">Proforma!$C$4*SUM('Punto de Medida'!B85:D85)/SUM('Punto de Medida'!$B$8:$D$8)</f>
        <v>1009.7554111489524</v>
      </c>
      <c r="G85" s="53">
        <f>CMG!E78</f>
        <v>74.712159999999997</v>
      </c>
      <c r="H85" s="20">
        <f t="shared" ca="1" si="7"/>
        <v>75441.007838626305</v>
      </c>
    </row>
    <row r="86" spans="1:8" x14ac:dyDescent="0.2">
      <c r="A86" s="43">
        <f t="shared" si="8"/>
        <v>44685</v>
      </c>
      <c r="B86" s="4">
        <f t="shared" si="9"/>
        <v>5</v>
      </c>
      <c r="C86" s="4">
        <f t="shared" si="5"/>
        <v>2022</v>
      </c>
      <c r="D86" s="4">
        <f t="shared" si="6"/>
        <v>5</v>
      </c>
      <c r="E86" s="44">
        <v>77</v>
      </c>
      <c r="F86" s="53">
        <f ca="1">Proforma!$C$4*SUM('Punto de Medida'!B86:D86)/SUM('Punto de Medida'!$B$8:$D$8)</f>
        <v>761.44633820751665</v>
      </c>
      <c r="G86" s="53">
        <f>CMG!E79</f>
        <v>74.712159999999997</v>
      </c>
      <c r="H86" s="20">
        <f t="shared" ca="1" si="7"/>
        <v>56889.300651574093</v>
      </c>
    </row>
    <row r="87" spans="1:8" x14ac:dyDescent="0.2">
      <c r="A87" s="43">
        <f t="shared" si="8"/>
        <v>44685</v>
      </c>
      <c r="B87" s="4">
        <f t="shared" si="9"/>
        <v>6</v>
      </c>
      <c r="C87" s="4">
        <f t="shared" si="5"/>
        <v>2022</v>
      </c>
      <c r="D87" s="4">
        <f t="shared" si="6"/>
        <v>5</v>
      </c>
      <c r="E87" s="44">
        <v>78</v>
      </c>
      <c r="F87" s="53">
        <f ca="1">Proforma!$C$4*SUM('Punto de Medida'!B87:D87)/SUM('Punto de Medida'!$B$8:$D$8)</f>
        <v>1171.8617601269459</v>
      </c>
      <c r="G87" s="53">
        <f>CMG!E80</f>
        <v>74.712159999999997</v>
      </c>
      <c r="H87" s="20">
        <f t="shared" ca="1" si="7"/>
        <v>87552.323320486001</v>
      </c>
    </row>
    <row r="88" spans="1:8" x14ac:dyDescent="0.2">
      <c r="A88" s="43">
        <f t="shared" si="8"/>
        <v>44685</v>
      </c>
      <c r="B88" s="4">
        <f t="shared" si="9"/>
        <v>7</v>
      </c>
      <c r="C88" s="4">
        <f t="shared" si="5"/>
        <v>2022</v>
      </c>
      <c r="D88" s="4">
        <f t="shared" si="6"/>
        <v>5</v>
      </c>
      <c r="E88" s="44">
        <v>79</v>
      </c>
      <c r="F88" s="53">
        <f ca="1">Proforma!$C$4*SUM('Punto de Medida'!B88:D88)/SUM('Punto de Medida'!$B$8:$D$8)</f>
        <v>1542.1995438033323</v>
      </c>
      <c r="G88" s="53">
        <f>CMG!E81</f>
        <v>74.712159999999997</v>
      </c>
      <c r="H88" s="20">
        <f t="shared" ca="1" si="7"/>
        <v>115221.05906856156</v>
      </c>
    </row>
    <row r="89" spans="1:8" x14ac:dyDescent="0.2">
      <c r="A89" s="43">
        <f t="shared" si="8"/>
        <v>44685</v>
      </c>
      <c r="B89" s="4">
        <f t="shared" si="9"/>
        <v>8</v>
      </c>
      <c r="C89" s="4">
        <f t="shared" si="5"/>
        <v>2022</v>
      </c>
      <c r="D89" s="4">
        <f t="shared" si="6"/>
        <v>5</v>
      </c>
      <c r="E89" s="44">
        <v>80</v>
      </c>
      <c r="F89" s="53">
        <f ca="1">Proforma!$C$4*SUM('Punto de Medida'!B89:D89)/SUM('Punto de Medida'!$B$8:$D$8)</f>
        <v>1302.0042832871243</v>
      </c>
      <c r="G89" s="53">
        <f>CMG!E82</f>
        <v>74.712159999999997</v>
      </c>
      <c r="H89" s="20">
        <f t="shared" ca="1" si="7"/>
        <v>97275.55233363295</v>
      </c>
    </row>
    <row r="90" spans="1:8" x14ac:dyDescent="0.2">
      <c r="A90" s="43">
        <f t="shared" si="8"/>
        <v>44685</v>
      </c>
      <c r="B90" s="4">
        <f t="shared" si="9"/>
        <v>9</v>
      </c>
      <c r="C90" s="4">
        <f t="shared" si="5"/>
        <v>2022</v>
      </c>
      <c r="D90" s="4">
        <f t="shared" si="6"/>
        <v>5</v>
      </c>
      <c r="E90" s="44">
        <v>81</v>
      </c>
      <c r="F90" s="53">
        <f ca="1">Proforma!$C$4*SUM('Punto de Medida'!B90:D90)/SUM('Punto de Medida'!$B$8:$D$8)</f>
        <v>1174.100549735761</v>
      </c>
      <c r="G90" s="53">
        <f>CMG!E83</f>
        <v>74.918710000000004</v>
      </c>
      <c r="H90" s="20">
        <f t="shared" ca="1" si="7"/>
        <v>87962.098596494063</v>
      </c>
    </row>
    <row r="91" spans="1:8" x14ac:dyDescent="0.2">
      <c r="A91" s="43">
        <f t="shared" si="8"/>
        <v>44685</v>
      </c>
      <c r="B91" s="4">
        <f t="shared" si="9"/>
        <v>10</v>
      </c>
      <c r="C91" s="4">
        <f t="shared" si="5"/>
        <v>2022</v>
      </c>
      <c r="D91" s="4">
        <f t="shared" si="6"/>
        <v>5</v>
      </c>
      <c r="E91" s="44">
        <v>82</v>
      </c>
      <c r="F91" s="53">
        <f ca="1">Proforma!$C$4*SUM('Punto de Medida'!B91:D91)/SUM('Punto de Medida'!$B$8:$D$8)</f>
        <v>620.54066519954961</v>
      </c>
      <c r="G91" s="53">
        <f>CMG!E84</f>
        <v>240.23043999999999</v>
      </c>
      <c r="H91" s="20">
        <f t="shared" ca="1" si="7"/>
        <v>149072.75703878049</v>
      </c>
    </row>
    <row r="92" spans="1:8" x14ac:dyDescent="0.2">
      <c r="A92" s="43">
        <f t="shared" si="8"/>
        <v>44685</v>
      </c>
      <c r="B92" s="4">
        <f t="shared" si="9"/>
        <v>11</v>
      </c>
      <c r="C92" s="4">
        <f t="shared" si="5"/>
        <v>2022</v>
      </c>
      <c r="D92" s="4">
        <f t="shared" si="6"/>
        <v>5</v>
      </c>
      <c r="E92" s="44">
        <v>83</v>
      </c>
      <c r="F92" s="53">
        <f ca="1">Proforma!$C$4*SUM('Punto de Medida'!B92:D92)/SUM('Punto de Medida'!$B$8:$D$8)</f>
        <v>494.36169418394883</v>
      </c>
      <c r="G92" s="53">
        <f>CMG!E85</f>
        <v>295.33722</v>
      </c>
      <c r="H92" s="20">
        <f t="shared" ca="1" si="7"/>
        <v>146003.40843477761</v>
      </c>
    </row>
    <row r="93" spans="1:8" x14ac:dyDescent="0.2">
      <c r="A93" s="43">
        <f t="shared" si="8"/>
        <v>44685</v>
      </c>
      <c r="B93" s="4">
        <f t="shared" si="9"/>
        <v>12</v>
      </c>
      <c r="C93" s="4">
        <f t="shared" si="5"/>
        <v>2022</v>
      </c>
      <c r="D93" s="4">
        <f t="shared" si="6"/>
        <v>5</v>
      </c>
      <c r="E93" s="44">
        <v>84</v>
      </c>
      <c r="F93" s="53">
        <f ca="1">Proforma!$C$4*SUM('Punto de Medida'!B93:D93)/SUM('Punto de Medida'!$B$8:$D$8)</f>
        <v>313.36948986329651</v>
      </c>
      <c r="G93" s="53">
        <f>CMG!E86</f>
        <v>295.33722</v>
      </c>
      <c r="H93" s="20">
        <f t="shared" ca="1" si="7"/>
        <v>92549.673969044175</v>
      </c>
    </row>
    <row r="94" spans="1:8" x14ac:dyDescent="0.2">
      <c r="A94" s="43">
        <f t="shared" si="8"/>
        <v>44685</v>
      </c>
      <c r="B94" s="4">
        <f t="shared" si="9"/>
        <v>13</v>
      </c>
      <c r="C94" s="4">
        <f t="shared" si="5"/>
        <v>2022</v>
      </c>
      <c r="D94" s="4">
        <f t="shared" si="6"/>
        <v>5</v>
      </c>
      <c r="E94" s="44">
        <v>85</v>
      </c>
      <c r="F94" s="53">
        <f ca="1">Proforma!$C$4*SUM('Punto de Medida'!B94:D94)/SUM('Punto de Medida'!$B$8:$D$8)</f>
        <v>338.20604516156027</v>
      </c>
      <c r="G94" s="53">
        <f>CMG!E87</f>
        <v>295.33722</v>
      </c>
      <c r="H94" s="20">
        <f t="shared" ca="1" si="7"/>
        <v>99884.833165209668</v>
      </c>
    </row>
    <row r="95" spans="1:8" x14ac:dyDescent="0.2">
      <c r="A95" s="43">
        <f t="shared" si="8"/>
        <v>44685</v>
      </c>
      <c r="B95" s="4">
        <f t="shared" si="9"/>
        <v>14</v>
      </c>
      <c r="C95" s="4">
        <f t="shared" si="5"/>
        <v>2022</v>
      </c>
      <c r="D95" s="4">
        <f t="shared" si="6"/>
        <v>5</v>
      </c>
      <c r="E95" s="44">
        <v>86</v>
      </c>
      <c r="F95" s="53">
        <f ca="1">Proforma!$C$4*SUM('Punto de Medida'!B95:D95)/SUM('Punto de Medida'!$B$8:$D$8)</f>
        <v>232.46424544201534</v>
      </c>
      <c r="G95" s="53">
        <f>CMG!E88</f>
        <v>295.33722</v>
      </c>
      <c r="H95" s="20">
        <f t="shared" ca="1" si="7"/>
        <v>68655.343998242475</v>
      </c>
    </row>
    <row r="96" spans="1:8" x14ac:dyDescent="0.2">
      <c r="A96" s="43">
        <f t="shared" si="8"/>
        <v>44685</v>
      </c>
      <c r="B96" s="4">
        <f t="shared" si="9"/>
        <v>15</v>
      </c>
      <c r="C96" s="4">
        <f t="shared" si="5"/>
        <v>2022</v>
      </c>
      <c r="D96" s="4">
        <f t="shared" si="6"/>
        <v>5</v>
      </c>
      <c r="E96" s="44">
        <v>87</v>
      </c>
      <c r="F96" s="53">
        <f ca="1">Proforma!$C$4*SUM('Punto de Medida'!B96:D96)/SUM('Punto de Medida'!$B$8:$D$8)</f>
        <v>116.68019636988953</v>
      </c>
      <c r="G96" s="53">
        <f>CMG!E89</f>
        <v>295.33722</v>
      </c>
      <c r="H96" s="20">
        <f t="shared" ca="1" si="7"/>
        <v>34460.004824937263</v>
      </c>
    </row>
    <row r="97" spans="1:8" x14ac:dyDescent="0.2">
      <c r="A97" s="43">
        <f t="shared" si="8"/>
        <v>44685</v>
      </c>
      <c r="B97" s="4">
        <f t="shared" si="9"/>
        <v>16</v>
      </c>
      <c r="C97" s="4">
        <f t="shared" si="5"/>
        <v>2022</v>
      </c>
      <c r="D97" s="4">
        <f t="shared" si="6"/>
        <v>5</v>
      </c>
      <c r="E97" s="44">
        <v>88</v>
      </c>
      <c r="F97" s="53">
        <f ca="1">Proforma!$C$4*SUM('Punto de Medida'!B97:D97)/SUM('Punto de Medida'!$B$8:$D$8)</f>
        <v>70.627090020473958</v>
      </c>
      <c r="G97" s="53">
        <f>CMG!E90</f>
        <v>295.33722</v>
      </c>
      <c r="H97" s="20">
        <f t="shared" ca="1" si="7"/>
        <v>20858.808423336523</v>
      </c>
    </row>
    <row r="98" spans="1:8" x14ac:dyDescent="0.2">
      <c r="A98" s="43">
        <f t="shared" si="8"/>
        <v>44685</v>
      </c>
      <c r="B98" s="4">
        <f t="shared" si="9"/>
        <v>17</v>
      </c>
      <c r="C98" s="4">
        <f t="shared" si="5"/>
        <v>2022</v>
      </c>
      <c r="D98" s="4">
        <f t="shared" si="6"/>
        <v>5</v>
      </c>
      <c r="E98" s="44">
        <v>89</v>
      </c>
      <c r="F98" s="53">
        <f ca="1">Proforma!$C$4*SUM('Punto de Medida'!B98:D98)/SUM('Punto de Medida'!$B$8:$D$8)</f>
        <v>81.058941858169263</v>
      </c>
      <c r="G98" s="53">
        <f>CMG!E91</f>
        <v>295.33722</v>
      </c>
      <c r="H98" s="20">
        <f t="shared" ca="1" si="7"/>
        <v>23939.722544533346</v>
      </c>
    </row>
    <row r="99" spans="1:8" x14ac:dyDescent="0.2">
      <c r="A99" s="43">
        <f t="shared" si="8"/>
        <v>44685</v>
      </c>
      <c r="B99" s="4">
        <f t="shared" si="9"/>
        <v>18</v>
      </c>
      <c r="C99" s="4">
        <f t="shared" si="5"/>
        <v>2022</v>
      </c>
      <c r="D99" s="4">
        <f t="shared" si="6"/>
        <v>5</v>
      </c>
      <c r="E99" s="44">
        <v>90</v>
      </c>
      <c r="F99" s="53">
        <f ca="1">Proforma!$C$4*SUM('Punto de Medida'!B99:D99)/SUM('Punto de Medida'!$B$8:$D$8)</f>
        <v>88.818952005485926</v>
      </c>
      <c r="G99" s="53">
        <f>CMG!E92</f>
        <v>295.33722</v>
      </c>
      <c r="H99" s="20">
        <f t="shared" ca="1" si="7"/>
        <v>26231.542368613638</v>
      </c>
    </row>
    <row r="100" spans="1:8" x14ac:dyDescent="0.2">
      <c r="A100" s="43">
        <f t="shared" si="8"/>
        <v>44685</v>
      </c>
      <c r="B100" s="4">
        <f t="shared" si="9"/>
        <v>19</v>
      </c>
      <c r="C100" s="4">
        <f t="shared" si="5"/>
        <v>2022</v>
      </c>
      <c r="D100" s="4">
        <f t="shared" si="6"/>
        <v>5</v>
      </c>
      <c r="E100" s="44">
        <v>91</v>
      </c>
      <c r="F100" s="53">
        <f ca="1">Proforma!$C$4*SUM('Punto de Medida'!B100:D100)/SUM('Punto de Medida'!$B$8:$D$8)</f>
        <v>133.1106916546911</v>
      </c>
      <c r="G100" s="53">
        <f>CMG!E93</f>
        <v>291.30943000000002</v>
      </c>
      <c r="H100" s="20">
        <f t="shared" ca="1" si="7"/>
        <v>38776.399712833823</v>
      </c>
    </row>
    <row r="101" spans="1:8" x14ac:dyDescent="0.2">
      <c r="A101" s="43">
        <f t="shared" si="8"/>
        <v>44685</v>
      </c>
      <c r="B101" s="4">
        <f t="shared" si="9"/>
        <v>20</v>
      </c>
      <c r="C101" s="4">
        <f t="shared" si="5"/>
        <v>2022</v>
      </c>
      <c r="D101" s="4">
        <f t="shared" si="6"/>
        <v>5</v>
      </c>
      <c r="E101" s="44">
        <v>92</v>
      </c>
      <c r="F101" s="53">
        <f ca="1">Proforma!$C$4*SUM('Punto de Medida'!B101:D101)/SUM('Punto de Medida'!$B$8:$D$8)</f>
        <v>84.595360085793544</v>
      </c>
      <c r="G101" s="53">
        <f>CMG!E94</f>
        <v>291.30943000000002</v>
      </c>
      <c r="H101" s="20">
        <f t="shared" ca="1" si="7"/>
        <v>24643.426127237271</v>
      </c>
    </row>
    <row r="102" spans="1:8" x14ac:dyDescent="0.2">
      <c r="A102" s="43">
        <f t="shared" si="8"/>
        <v>44685</v>
      </c>
      <c r="B102" s="4">
        <f t="shared" si="9"/>
        <v>21</v>
      </c>
      <c r="C102" s="4">
        <f t="shared" si="5"/>
        <v>2022</v>
      </c>
      <c r="D102" s="4">
        <f t="shared" si="6"/>
        <v>5</v>
      </c>
      <c r="E102" s="44">
        <v>93</v>
      </c>
      <c r="F102" s="53">
        <f ca="1">Proforma!$C$4*SUM('Punto de Medida'!B102:D102)/SUM('Punto de Medida'!$B$8:$D$8)</f>
        <v>92.384894302610846</v>
      </c>
      <c r="G102" s="53">
        <f>CMG!E95</f>
        <v>291.30943000000002</v>
      </c>
      <c r="H102" s="20">
        <f t="shared" ca="1" si="7"/>
        <v>26912.590899903815</v>
      </c>
    </row>
    <row r="103" spans="1:8" x14ac:dyDescent="0.2">
      <c r="A103" s="43">
        <f t="shared" si="8"/>
        <v>44685</v>
      </c>
      <c r="B103" s="4">
        <f t="shared" si="9"/>
        <v>22</v>
      </c>
      <c r="C103" s="4">
        <f t="shared" si="5"/>
        <v>2022</v>
      </c>
      <c r="D103" s="4">
        <f t="shared" si="6"/>
        <v>5</v>
      </c>
      <c r="E103" s="44">
        <v>94</v>
      </c>
      <c r="F103" s="53">
        <f ca="1">Proforma!$C$4*SUM('Punto de Medida'!B103:D103)/SUM('Punto de Medida'!$B$8:$D$8)</f>
        <v>148.20497479172752</v>
      </c>
      <c r="G103" s="53">
        <f>CMG!E96</f>
        <v>291.30943000000002</v>
      </c>
      <c r="H103" s="20">
        <f t="shared" ca="1" si="7"/>
        <v>43173.506729742519</v>
      </c>
    </row>
    <row r="104" spans="1:8" x14ac:dyDescent="0.2">
      <c r="A104" s="43">
        <f t="shared" si="8"/>
        <v>44685</v>
      </c>
      <c r="B104" s="4">
        <f t="shared" si="9"/>
        <v>23</v>
      </c>
      <c r="C104" s="4">
        <f t="shared" si="5"/>
        <v>2022</v>
      </c>
      <c r="D104" s="4">
        <f t="shared" si="6"/>
        <v>5</v>
      </c>
      <c r="E104" s="44">
        <v>95</v>
      </c>
      <c r="F104" s="53">
        <f ca="1">Proforma!$C$4*SUM('Punto de Medida'!B104:D104)/SUM('Punto de Medida'!$B$8:$D$8)</f>
        <v>110.4060348844075</v>
      </c>
      <c r="G104" s="53">
        <f>CMG!E97</f>
        <v>291.30943000000002</v>
      </c>
      <c r="H104" s="20">
        <f t="shared" ca="1" si="7"/>
        <v>32162.31909073687</v>
      </c>
    </row>
    <row r="105" spans="1:8" x14ac:dyDescent="0.2">
      <c r="A105" s="43">
        <f t="shared" si="8"/>
        <v>44685</v>
      </c>
      <c r="B105" s="4">
        <f t="shared" si="9"/>
        <v>24</v>
      </c>
      <c r="C105" s="4">
        <f t="shared" si="5"/>
        <v>2022</v>
      </c>
      <c r="D105" s="4">
        <f t="shared" si="6"/>
        <v>5</v>
      </c>
      <c r="E105" s="44">
        <v>96</v>
      </c>
      <c r="F105" s="53">
        <f ca="1">Proforma!$C$4*SUM('Punto de Medida'!B105:D105)/SUM('Punto de Medida'!$B$8:$D$8)</f>
        <v>111.80188045842502</v>
      </c>
      <c r="G105" s="53">
        <f>CMG!E98</f>
        <v>291.30943000000002</v>
      </c>
      <c r="H105" s="20">
        <f t="shared" ca="1" si="7"/>
        <v>32568.942069271932</v>
      </c>
    </row>
    <row r="106" spans="1:8" x14ac:dyDescent="0.2">
      <c r="A106" s="43">
        <f t="shared" si="8"/>
        <v>44686</v>
      </c>
      <c r="B106" s="4">
        <f t="shared" si="9"/>
        <v>1</v>
      </c>
      <c r="C106" s="4">
        <f t="shared" si="5"/>
        <v>2022</v>
      </c>
      <c r="D106" s="4">
        <f t="shared" si="6"/>
        <v>5</v>
      </c>
      <c r="E106" s="44">
        <v>97</v>
      </c>
      <c r="F106" s="53">
        <f ca="1">Proforma!$C$4*SUM('Punto de Medida'!B106:D106)/SUM('Punto de Medida'!$B$8:$D$8)</f>
        <v>196.86042685215631</v>
      </c>
      <c r="G106" s="53">
        <f>CMG!E99</f>
        <v>289.92937999999998</v>
      </c>
      <c r="H106" s="20">
        <f t="shared" ca="1" si="7"/>
        <v>57075.621503781025</v>
      </c>
    </row>
    <row r="107" spans="1:8" x14ac:dyDescent="0.2">
      <c r="A107" s="43">
        <f t="shared" si="8"/>
        <v>44686</v>
      </c>
      <c r="B107" s="4">
        <f t="shared" si="9"/>
        <v>2</v>
      </c>
      <c r="C107" s="4">
        <f t="shared" si="5"/>
        <v>2022</v>
      </c>
      <c r="D107" s="4">
        <f t="shared" si="6"/>
        <v>5</v>
      </c>
      <c r="E107" s="44">
        <v>98</v>
      </c>
      <c r="F107" s="53">
        <f ca="1">Proforma!$C$4*SUM('Punto de Medida'!B107:D107)/SUM('Punto de Medida'!$B$8:$D$8)</f>
        <v>203.59953864496862</v>
      </c>
      <c r="G107" s="53">
        <f>CMG!E100</f>
        <v>287.64188999999999</v>
      </c>
      <c r="H107" s="20">
        <f t="shared" ca="1" si="7"/>
        <v>58563.756098966813</v>
      </c>
    </row>
    <row r="108" spans="1:8" x14ac:dyDescent="0.2">
      <c r="A108" s="43">
        <f t="shared" si="8"/>
        <v>44686</v>
      </c>
      <c r="B108" s="4">
        <f t="shared" si="9"/>
        <v>3</v>
      </c>
      <c r="C108" s="4">
        <f t="shared" si="5"/>
        <v>2022</v>
      </c>
      <c r="D108" s="4">
        <f t="shared" si="6"/>
        <v>5</v>
      </c>
      <c r="E108" s="44">
        <v>99</v>
      </c>
      <c r="F108" s="53">
        <f ca="1">Proforma!$C$4*SUM('Punto de Medida'!B108:D108)/SUM('Punto de Medida'!$B$8:$D$8)</f>
        <v>277.79114751507598</v>
      </c>
      <c r="G108" s="53">
        <f>CMG!E101</f>
        <v>229.69199</v>
      </c>
      <c r="H108" s="20">
        <f t="shared" ca="1" si="7"/>
        <v>63806.401477121355</v>
      </c>
    </row>
    <row r="109" spans="1:8" x14ac:dyDescent="0.2">
      <c r="A109" s="43">
        <f t="shared" si="8"/>
        <v>44686</v>
      </c>
      <c r="B109" s="4">
        <f t="shared" si="9"/>
        <v>4</v>
      </c>
      <c r="C109" s="4">
        <f t="shared" si="5"/>
        <v>2022</v>
      </c>
      <c r="D109" s="4">
        <f t="shared" si="6"/>
        <v>5</v>
      </c>
      <c r="E109" s="44">
        <v>100</v>
      </c>
      <c r="F109" s="53">
        <f ca="1">Proforma!$C$4*SUM('Punto de Medida'!B109:D109)/SUM('Punto de Medida'!$B$8:$D$8)</f>
        <v>273.60114605984995</v>
      </c>
      <c r="G109" s="53">
        <f>CMG!E102</f>
        <v>70.312650000000005</v>
      </c>
      <c r="H109" s="20">
        <f t="shared" ca="1" si="7"/>
        <v>19237.62162250511</v>
      </c>
    </row>
    <row r="110" spans="1:8" x14ac:dyDescent="0.2">
      <c r="A110" s="43">
        <f t="shared" si="8"/>
        <v>44686</v>
      </c>
      <c r="B110" s="4">
        <f t="shared" si="9"/>
        <v>5</v>
      </c>
      <c r="C110" s="4">
        <f t="shared" si="5"/>
        <v>2022</v>
      </c>
      <c r="D110" s="4">
        <f t="shared" si="6"/>
        <v>5</v>
      </c>
      <c r="E110" s="44">
        <v>101</v>
      </c>
      <c r="F110" s="53">
        <f ca="1">Proforma!$C$4*SUM('Punto de Medida'!B110:D110)/SUM('Punto de Medida'!$B$8:$D$8)</f>
        <v>169.48066031559071</v>
      </c>
      <c r="G110" s="53">
        <f>CMG!E103</f>
        <v>70.312650000000005</v>
      </c>
      <c r="H110" s="20">
        <f t="shared" ca="1" si="7"/>
        <v>11916.63435053902</v>
      </c>
    </row>
    <row r="111" spans="1:8" x14ac:dyDescent="0.2">
      <c r="A111" s="43">
        <f t="shared" si="8"/>
        <v>44686</v>
      </c>
      <c r="B111" s="4">
        <f t="shared" si="9"/>
        <v>6</v>
      </c>
      <c r="C111" s="4">
        <f t="shared" si="5"/>
        <v>2022</v>
      </c>
      <c r="D111" s="4">
        <f t="shared" si="6"/>
        <v>5</v>
      </c>
      <c r="E111" s="44">
        <v>102</v>
      </c>
      <c r="F111" s="53">
        <f ca="1">Proforma!$C$4*SUM('Punto de Medida'!B111:D111)/SUM('Punto de Medida'!$B$8:$D$8)</f>
        <v>27.727064964036359</v>
      </c>
      <c r="G111" s="53">
        <f>CMG!E104</f>
        <v>70.312650000000005</v>
      </c>
      <c r="H111" s="20">
        <f t="shared" ca="1" si="7"/>
        <v>1949.5634143435511</v>
      </c>
    </row>
    <row r="112" spans="1:8" x14ac:dyDescent="0.2">
      <c r="A112" s="43">
        <f t="shared" si="8"/>
        <v>44686</v>
      </c>
      <c r="B112" s="4">
        <f t="shared" si="9"/>
        <v>7</v>
      </c>
      <c r="C112" s="4">
        <f t="shared" si="5"/>
        <v>2022</v>
      </c>
      <c r="D112" s="4">
        <f t="shared" si="6"/>
        <v>5</v>
      </c>
      <c r="E112" s="44">
        <v>103</v>
      </c>
      <c r="F112" s="53">
        <f ca="1">Proforma!$C$4*SUM('Punto de Medida'!B112:D112)/SUM('Punto de Medida'!$B$8:$D$8)</f>
        <v>14.22705215167332</v>
      </c>
      <c r="G112" s="53">
        <f>CMG!E105</f>
        <v>70.312650000000005</v>
      </c>
      <c r="H112" s="20">
        <f t="shared" ca="1" si="7"/>
        <v>1000.3417384723531</v>
      </c>
    </row>
    <row r="113" spans="1:8" x14ac:dyDescent="0.2">
      <c r="A113" s="43">
        <f t="shared" si="8"/>
        <v>44686</v>
      </c>
      <c r="B113" s="4">
        <f t="shared" si="9"/>
        <v>8</v>
      </c>
      <c r="C113" s="4">
        <f t="shared" si="5"/>
        <v>2022</v>
      </c>
      <c r="D113" s="4">
        <f t="shared" si="6"/>
        <v>5</v>
      </c>
      <c r="E113" s="44">
        <v>104</v>
      </c>
      <c r="F113" s="53">
        <f ca="1">Proforma!$C$4*SUM('Punto de Medida'!B113:D113)/SUM('Punto de Medida'!$B$8:$D$8)</f>
        <v>28.186662473398133</v>
      </c>
      <c r="G113" s="53">
        <f>CMG!E106</f>
        <v>220.99608000000001</v>
      </c>
      <c r="H113" s="20">
        <f t="shared" ca="1" si="7"/>
        <v>6229.1419149040921</v>
      </c>
    </row>
    <row r="114" spans="1:8" x14ac:dyDescent="0.2">
      <c r="A114" s="43">
        <f t="shared" si="8"/>
        <v>44686</v>
      </c>
      <c r="B114" s="4">
        <f t="shared" si="9"/>
        <v>9</v>
      </c>
      <c r="C114" s="4">
        <f t="shared" si="5"/>
        <v>2022</v>
      </c>
      <c r="D114" s="4">
        <f t="shared" si="6"/>
        <v>5</v>
      </c>
      <c r="E114" s="44">
        <v>105</v>
      </c>
      <c r="F114" s="53">
        <f ca="1">Proforma!$C$4*SUM('Punto de Medida'!B114:D114)/SUM('Punto de Medida'!$B$8:$D$8)</f>
        <v>114.23521683419088</v>
      </c>
      <c r="G114" s="53">
        <f>CMG!E107</f>
        <v>257.22762</v>
      </c>
      <c r="H114" s="20">
        <f t="shared" ca="1" si="7"/>
        <v>29384.452946442856</v>
      </c>
    </row>
    <row r="115" spans="1:8" x14ac:dyDescent="0.2">
      <c r="A115" s="43">
        <f t="shared" si="8"/>
        <v>44686</v>
      </c>
      <c r="B115" s="4">
        <f t="shared" si="9"/>
        <v>10</v>
      </c>
      <c r="C115" s="4">
        <f t="shared" si="5"/>
        <v>2022</v>
      </c>
      <c r="D115" s="4">
        <f t="shared" si="6"/>
        <v>5</v>
      </c>
      <c r="E115" s="44">
        <v>106</v>
      </c>
      <c r="F115" s="53">
        <f ca="1">Proforma!$C$4*SUM('Punto de Medida'!B115:D115)/SUM('Punto de Medida'!$B$8:$D$8)</f>
        <v>181.107935543259</v>
      </c>
      <c r="G115" s="53">
        <f>CMG!E108</f>
        <v>294.31589000000002</v>
      </c>
      <c r="H115" s="20">
        <f t="shared" ca="1" si="7"/>
        <v>53302.943235476909</v>
      </c>
    </row>
    <row r="116" spans="1:8" x14ac:dyDescent="0.2">
      <c r="A116" s="43">
        <f t="shared" si="8"/>
        <v>44686</v>
      </c>
      <c r="B116" s="4">
        <f t="shared" si="9"/>
        <v>11</v>
      </c>
      <c r="C116" s="4">
        <f t="shared" si="5"/>
        <v>2022</v>
      </c>
      <c r="D116" s="4">
        <f t="shared" si="6"/>
        <v>5</v>
      </c>
      <c r="E116" s="44">
        <v>107</v>
      </c>
      <c r="F116" s="53">
        <f ca="1">Proforma!$C$4*SUM('Punto de Medida'!B116:D116)/SUM('Punto de Medida'!$B$8:$D$8)</f>
        <v>203.62445010122477</v>
      </c>
      <c r="G116" s="53">
        <f>CMG!E109</f>
        <v>294.31589000000002</v>
      </c>
      <c r="H116" s="20">
        <f t="shared" ca="1" si="7"/>
        <v>59929.911257302563</v>
      </c>
    </row>
    <row r="117" spans="1:8" x14ac:dyDescent="0.2">
      <c r="A117" s="43">
        <f t="shared" si="8"/>
        <v>44686</v>
      </c>
      <c r="B117" s="4">
        <f t="shared" si="9"/>
        <v>12</v>
      </c>
      <c r="C117" s="4">
        <f t="shared" si="5"/>
        <v>2022</v>
      </c>
      <c r="D117" s="4">
        <f t="shared" si="6"/>
        <v>5</v>
      </c>
      <c r="E117" s="44">
        <v>108</v>
      </c>
      <c r="F117" s="53">
        <f ca="1">Proforma!$C$4*SUM('Punto de Medida'!B117:D117)/SUM('Punto de Medida'!$B$8:$D$8)</f>
        <v>175.09372547307592</v>
      </c>
      <c r="G117" s="53">
        <f>CMG!E110</f>
        <v>294.31589000000002</v>
      </c>
      <c r="H117" s="20">
        <f t="shared" ca="1" si="7"/>
        <v>51532.865646024016</v>
      </c>
    </row>
    <row r="118" spans="1:8" x14ac:dyDescent="0.2">
      <c r="A118" s="43">
        <f t="shared" si="8"/>
        <v>44686</v>
      </c>
      <c r="B118" s="4">
        <f t="shared" si="9"/>
        <v>13</v>
      </c>
      <c r="C118" s="4">
        <f t="shared" si="5"/>
        <v>2022</v>
      </c>
      <c r="D118" s="4">
        <f t="shared" si="6"/>
        <v>5</v>
      </c>
      <c r="E118" s="44">
        <v>109</v>
      </c>
      <c r="F118" s="53">
        <f ca="1">Proforma!$C$4*SUM('Punto de Medida'!B118:D118)/SUM('Punto de Medida'!$B$8:$D$8)</f>
        <v>148.38727529172539</v>
      </c>
      <c r="G118" s="53">
        <f>CMG!E111</f>
        <v>294.31589000000002</v>
      </c>
      <c r="H118" s="20">
        <f t="shared" ca="1" si="7"/>
        <v>43672.732992159174</v>
      </c>
    </row>
    <row r="119" spans="1:8" x14ac:dyDescent="0.2">
      <c r="A119" s="43">
        <f t="shared" si="8"/>
        <v>44686</v>
      </c>
      <c r="B119" s="4">
        <f t="shared" si="9"/>
        <v>14</v>
      </c>
      <c r="C119" s="4">
        <f t="shared" si="5"/>
        <v>2022</v>
      </c>
      <c r="D119" s="4">
        <f t="shared" si="6"/>
        <v>5</v>
      </c>
      <c r="E119" s="44">
        <v>110</v>
      </c>
      <c r="F119" s="53">
        <f ca="1">Proforma!$C$4*SUM('Punto de Medida'!B119:D119)/SUM('Punto de Medida'!$B$8:$D$8)</f>
        <v>153.94276636053146</v>
      </c>
      <c r="G119" s="53">
        <f>CMG!E112</f>
        <v>294.31589000000002</v>
      </c>
      <c r="H119" s="20">
        <f t="shared" ca="1" si="7"/>
        <v>45307.802290461885</v>
      </c>
    </row>
    <row r="120" spans="1:8" x14ac:dyDescent="0.2">
      <c r="A120" s="43">
        <f t="shared" si="8"/>
        <v>44686</v>
      </c>
      <c r="B120" s="4">
        <f t="shared" si="9"/>
        <v>15</v>
      </c>
      <c r="C120" s="4">
        <f t="shared" si="5"/>
        <v>2022</v>
      </c>
      <c r="D120" s="4">
        <f t="shared" si="6"/>
        <v>5</v>
      </c>
      <c r="E120" s="44">
        <v>111</v>
      </c>
      <c r="F120" s="53">
        <f ca="1">Proforma!$C$4*SUM('Punto de Medida'!B120:D120)/SUM('Punto de Medida'!$B$8:$D$8)</f>
        <v>195.03824969920589</v>
      </c>
      <c r="G120" s="53">
        <f>CMG!E113</f>
        <v>294.31589000000002</v>
      </c>
      <c r="H120" s="20">
        <f t="shared" ca="1" si="7"/>
        <v>57402.856044264016</v>
      </c>
    </row>
    <row r="121" spans="1:8" x14ac:dyDescent="0.2">
      <c r="A121" s="43">
        <f t="shared" si="8"/>
        <v>44686</v>
      </c>
      <c r="B121" s="4">
        <f t="shared" si="9"/>
        <v>16</v>
      </c>
      <c r="C121" s="4">
        <f t="shared" si="5"/>
        <v>2022</v>
      </c>
      <c r="D121" s="4">
        <f t="shared" si="6"/>
        <v>5</v>
      </c>
      <c r="E121" s="44">
        <v>112</v>
      </c>
      <c r="F121" s="53">
        <f ca="1">Proforma!$C$4*SUM('Punto de Medida'!B121:D121)/SUM('Punto de Medida'!$B$8:$D$8)</f>
        <v>448.49196481965475</v>
      </c>
      <c r="G121" s="53">
        <f>CMG!E114</f>
        <v>294.31589000000002</v>
      </c>
      <c r="H121" s="20">
        <f t="shared" ca="1" si="7"/>
        <v>131998.31178374539</v>
      </c>
    </row>
    <row r="122" spans="1:8" x14ac:dyDescent="0.2">
      <c r="A122" s="43">
        <f t="shared" si="8"/>
        <v>44686</v>
      </c>
      <c r="B122" s="4">
        <f t="shared" si="9"/>
        <v>17</v>
      </c>
      <c r="C122" s="4">
        <f t="shared" si="5"/>
        <v>2022</v>
      </c>
      <c r="D122" s="4">
        <f t="shared" si="6"/>
        <v>5</v>
      </c>
      <c r="E122" s="44">
        <v>113</v>
      </c>
      <c r="F122" s="53">
        <f ca="1">Proforma!$C$4*SUM('Punto de Medida'!B122:D122)/SUM('Punto de Medida'!$B$8:$D$8)</f>
        <v>553.11131153520989</v>
      </c>
      <c r="G122" s="53">
        <f>CMG!E115</f>
        <v>294.31589000000002</v>
      </c>
      <c r="H122" s="20">
        <f t="shared" ca="1" si="7"/>
        <v>162789.44792355257</v>
      </c>
    </row>
    <row r="123" spans="1:8" x14ac:dyDescent="0.2">
      <c r="A123" s="43">
        <f t="shared" si="8"/>
        <v>44686</v>
      </c>
      <c r="B123" s="4">
        <f t="shared" si="9"/>
        <v>18</v>
      </c>
      <c r="C123" s="4">
        <f t="shared" si="5"/>
        <v>2022</v>
      </c>
      <c r="D123" s="4">
        <f t="shared" si="6"/>
        <v>5</v>
      </c>
      <c r="E123" s="44">
        <v>114</v>
      </c>
      <c r="F123" s="53">
        <f ca="1">Proforma!$C$4*SUM('Punto de Medida'!B123:D123)/SUM('Punto de Medida'!$B$8:$D$8)</f>
        <v>496.05587167642392</v>
      </c>
      <c r="G123" s="53">
        <f>CMG!E116</f>
        <v>294.31589000000002</v>
      </c>
      <c r="H123" s="20">
        <f t="shared" ca="1" si="7"/>
        <v>145997.12536217252</v>
      </c>
    </row>
    <row r="124" spans="1:8" x14ac:dyDescent="0.2">
      <c r="A124" s="43">
        <f t="shared" si="8"/>
        <v>44686</v>
      </c>
      <c r="B124" s="4">
        <f t="shared" si="9"/>
        <v>19</v>
      </c>
      <c r="C124" s="4">
        <f t="shared" si="5"/>
        <v>2022</v>
      </c>
      <c r="D124" s="4">
        <f t="shared" si="6"/>
        <v>5</v>
      </c>
      <c r="E124" s="44">
        <v>115</v>
      </c>
      <c r="F124" s="53">
        <f ca="1">Proforma!$C$4*SUM('Punto de Medida'!B124:D124)/SUM('Punto de Medida'!$B$8:$D$8)</f>
        <v>361.43031363424382</v>
      </c>
      <c r="G124" s="53">
        <f>CMG!E117</f>
        <v>249.35418000000001</v>
      </c>
      <c r="H124" s="20">
        <f t="shared" ca="1" si="7"/>
        <v>90124.15948340969</v>
      </c>
    </row>
    <row r="125" spans="1:8" x14ac:dyDescent="0.2">
      <c r="A125" s="43">
        <f t="shared" si="8"/>
        <v>44686</v>
      </c>
      <c r="B125" s="4">
        <f t="shared" si="9"/>
        <v>20</v>
      </c>
      <c r="C125" s="4">
        <f t="shared" si="5"/>
        <v>2022</v>
      </c>
      <c r="D125" s="4">
        <f t="shared" si="6"/>
        <v>5</v>
      </c>
      <c r="E125" s="44">
        <v>116</v>
      </c>
      <c r="F125" s="53">
        <f ca="1">Proforma!$C$4*SUM('Punto de Medida'!B125:D125)/SUM('Punto de Medida'!$B$8:$D$8)</f>
        <v>414.11396800387888</v>
      </c>
      <c r="G125" s="53">
        <f>CMG!E118</f>
        <v>177.74785</v>
      </c>
      <c r="H125" s="20">
        <f t="shared" ca="1" si="7"/>
        <v>73607.86746765826</v>
      </c>
    </row>
    <row r="126" spans="1:8" x14ac:dyDescent="0.2">
      <c r="A126" s="43">
        <f t="shared" si="8"/>
        <v>44686</v>
      </c>
      <c r="B126" s="4">
        <f t="shared" si="9"/>
        <v>21</v>
      </c>
      <c r="C126" s="4">
        <f t="shared" si="5"/>
        <v>2022</v>
      </c>
      <c r="D126" s="4">
        <f t="shared" si="6"/>
        <v>5</v>
      </c>
      <c r="E126" s="44">
        <v>117</v>
      </c>
      <c r="F126" s="53">
        <f ca="1">Proforma!$C$4*SUM('Punto de Medida'!B126:D126)/SUM('Punto de Medida'!$B$8:$D$8)</f>
        <v>501.96346399911209</v>
      </c>
      <c r="G126" s="53">
        <f>CMG!E119</f>
        <v>70.346919999999997</v>
      </c>
      <c r="H126" s="20">
        <f t="shared" ca="1" si="7"/>
        <v>35311.58364486842</v>
      </c>
    </row>
    <row r="127" spans="1:8" x14ac:dyDescent="0.2">
      <c r="A127" s="43">
        <f t="shared" si="8"/>
        <v>44686</v>
      </c>
      <c r="B127" s="4">
        <f t="shared" si="9"/>
        <v>22</v>
      </c>
      <c r="C127" s="4">
        <f t="shared" si="5"/>
        <v>2022</v>
      </c>
      <c r="D127" s="4">
        <f t="shared" si="6"/>
        <v>5</v>
      </c>
      <c r="E127" s="44">
        <v>118</v>
      </c>
      <c r="F127" s="53">
        <f ca="1">Proforma!$C$4*SUM('Punto de Medida'!B127:D127)/SUM('Punto de Medida'!$B$8:$D$8)</f>
        <v>792.60936854453439</v>
      </c>
      <c r="G127" s="53">
        <f>CMG!E120</f>
        <v>70.346919999999997</v>
      </c>
      <c r="H127" s="20">
        <f t="shared" ca="1" si="7"/>
        <v>55757.627840252877</v>
      </c>
    </row>
    <row r="128" spans="1:8" x14ac:dyDescent="0.2">
      <c r="A128" s="43">
        <f t="shared" si="8"/>
        <v>44686</v>
      </c>
      <c r="B128" s="4">
        <f t="shared" si="9"/>
        <v>23</v>
      </c>
      <c r="C128" s="4">
        <f t="shared" si="5"/>
        <v>2022</v>
      </c>
      <c r="D128" s="4">
        <f t="shared" si="6"/>
        <v>5</v>
      </c>
      <c r="E128" s="44">
        <v>119</v>
      </c>
      <c r="F128" s="53">
        <f ca="1">Proforma!$C$4*SUM('Punto de Medida'!B128:D128)/SUM('Punto de Medida'!$B$8:$D$8)</f>
        <v>961.58265243056144</v>
      </c>
      <c r="G128" s="53">
        <f>CMG!E121</f>
        <v>70.346919999999997</v>
      </c>
      <c r="H128" s="20">
        <f t="shared" ca="1" si="7"/>
        <v>67644.377923920503</v>
      </c>
    </row>
    <row r="129" spans="1:8" x14ac:dyDescent="0.2">
      <c r="A129" s="43">
        <f t="shared" si="8"/>
        <v>44686</v>
      </c>
      <c r="B129" s="4">
        <f t="shared" si="9"/>
        <v>24</v>
      </c>
      <c r="C129" s="4">
        <f t="shared" si="5"/>
        <v>2022</v>
      </c>
      <c r="D129" s="4">
        <f t="shared" si="6"/>
        <v>5</v>
      </c>
      <c r="E129" s="44">
        <v>120</v>
      </c>
      <c r="F129" s="53">
        <f ca="1">Proforma!$C$4*SUM('Punto de Medida'!B129:D129)/SUM('Punto de Medida'!$B$8:$D$8)</f>
        <v>1010.8617236353092</v>
      </c>
      <c r="G129" s="53">
        <f>CMG!E122</f>
        <v>70.346919999999997</v>
      </c>
      <c r="H129" s="20">
        <f t="shared" ca="1" si="7"/>
        <v>71111.00880363521</v>
      </c>
    </row>
    <row r="130" spans="1:8" x14ac:dyDescent="0.2">
      <c r="A130" s="43">
        <f t="shared" si="8"/>
        <v>44687</v>
      </c>
      <c r="B130" s="4">
        <f t="shared" si="9"/>
        <v>1</v>
      </c>
      <c r="C130" s="4">
        <f t="shared" si="5"/>
        <v>2022</v>
      </c>
      <c r="D130" s="4">
        <f t="shared" si="6"/>
        <v>5</v>
      </c>
      <c r="E130" s="44">
        <v>121</v>
      </c>
      <c r="F130" s="53">
        <f ca="1">Proforma!$C$4*SUM('Punto de Medida'!B130:D130)/SUM('Punto de Medida'!$B$8:$D$8)</f>
        <v>908.50125970520276</v>
      </c>
      <c r="G130" s="53">
        <f>CMG!E123</f>
        <v>70.662710000000004</v>
      </c>
      <c r="H130" s="20">
        <f t="shared" ca="1" si="7"/>
        <v>64197.161049183429</v>
      </c>
    </row>
    <row r="131" spans="1:8" x14ac:dyDescent="0.2">
      <c r="A131" s="43">
        <f t="shared" si="8"/>
        <v>44687</v>
      </c>
      <c r="B131" s="4">
        <f t="shared" si="9"/>
        <v>2</v>
      </c>
      <c r="C131" s="4">
        <f t="shared" si="5"/>
        <v>2022</v>
      </c>
      <c r="D131" s="4">
        <f t="shared" si="6"/>
        <v>5</v>
      </c>
      <c r="E131" s="44">
        <v>122</v>
      </c>
      <c r="F131" s="53">
        <f ca="1">Proforma!$C$4*SUM('Punto de Medida'!B131:D131)/SUM('Punto de Medida'!$B$8:$D$8)</f>
        <v>956.06249178636369</v>
      </c>
      <c r="G131" s="53">
        <f>CMG!E124</f>
        <v>70.662710000000004</v>
      </c>
      <c r="H131" s="20">
        <f t="shared" ca="1" si="7"/>
        <v>67557.966598977204</v>
      </c>
    </row>
    <row r="132" spans="1:8" x14ac:dyDescent="0.2">
      <c r="A132" s="43">
        <f t="shared" si="8"/>
        <v>44687</v>
      </c>
      <c r="B132" s="4">
        <f t="shared" si="9"/>
        <v>3</v>
      </c>
      <c r="C132" s="4">
        <f t="shared" si="5"/>
        <v>2022</v>
      </c>
      <c r="D132" s="4">
        <f t="shared" si="6"/>
        <v>5</v>
      </c>
      <c r="E132" s="44">
        <v>123</v>
      </c>
      <c r="F132" s="53">
        <f ca="1">Proforma!$C$4*SUM('Punto de Medida'!B132:D132)/SUM('Punto de Medida'!$B$8:$D$8)</f>
        <v>1025.4871583448053</v>
      </c>
      <c r="G132" s="53">
        <f>CMG!E125</f>
        <v>70.662710000000004</v>
      </c>
      <c r="H132" s="20">
        <f t="shared" ca="1" si="7"/>
        <v>72463.701678843063</v>
      </c>
    </row>
    <row r="133" spans="1:8" x14ac:dyDescent="0.2">
      <c r="A133" s="43">
        <f t="shared" si="8"/>
        <v>44687</v>
      </c>
      <c r="B133" s="4">
        <f t="shared" si="9"/>
        <v>4</v>
      </c>
      <c r="C133" s="4">
        <f t="shared" si="5"/>
        <v>2022</v>
      </c>
      <c r="D133" s="4">
        <f t="shared" si="6"/>
        <v>5</v>
      </c>
      <c r="E133" s="44">
        <v>124</v>
      </c>
      <c r="F133" s="53">
        <f ca="1">Proforma!$C$4*SUM('Punto de Medida'!B133:D133)/SUM('Punto de Medida'!$B$8:$D$8)</f>
        <v>768.21304216934857</v>
      </c>
      <c r="G133" s="53">
        <f>CMG!E126</f>
        <v>70.662710000000004</v>
      </c>
      <c r="H133" s="20">
        <f t="shared" ca="1" si="7"/>
        <v>54284.015417030452</v>
      </c>
    </row>
    <row r="134" spans="1:8" x14ac:dyDescent="0.2">
      <c r="A134" s="43">
        <f t="shared" si="8"/>
        <v>44687</v>
      </c>
      <c r="B134" s="4">
        <f t="shared" si="9"/>
        <v>5</v>
      </c>
      <c r="C134" s="4">
        <f t="shared" si="5"/>
        <v>2022</v>
      </c>
      <c r="D134" s="4">
        <f t="shared" si="6"/>
        <v>5</v>
      </c>
      <c r="E134" s="44">
        <v>125</v>
      </c>
      <c r="F134" s="53">
        <f ca="1">Proforma!$C$4*SUM('Punto de Medida'!B134:D134)/SUM('Punto de Medida'!$B$8:$D$8)</f>
        <v>904.73161764033853</v>
      </c>
      <c r="G134" s="53">
        <f>CMG!E127</f>
        <v>72.664940000000001</v>
      </c>
      <c r="H134" s="20">
        <f t="shared" ca="1" si="7"/>
        <v>65742.268711938144</v>
      </c>
    </row>
    <row r="135" spans="1:8" x14ac:dyDescent="0.2">
      <c r="A135" s="43">
        <f t="shared" si="8"/>
        <v>44687</v>
      </c>
      <c r="B135" s="4">
        <f t="shared" si="9"/>
        <v>6</v>
      </c>
      <c r="C135" s="4">
        <f t="shared" si="5"/>
        <v>2022</v>
      </c>
      <c r="D135" s="4">
        <f t="shared" si="6"/>
        <v>5</v>
      </c>
      <c r="E135" s="44">
        <v>126</v>
      </c>
      <c r="F135" s="53">
        <f ca="1">Proforma!$C$4*SUM('Punto de Medida'!B135:D135)/SUM('Punto de Medida'!$B$8:$D$8)</f>
        <v>710.49731971328106</v>
      </c>
      <c r="G135" s="53">
        <f>CMG!E128</f>
        <v>73.541460000000001</v>
      </c>
      <c r="H135" s="20">
        <f t="shared" ca="1" si="7"/>
        <v>52251.010217801471</v>
      </c>
    </row>
    <row r="136" spans="1:8" x14ac:dyDescent="0.2">
      <c r="A136" s="43">
        <f t="shared" si="8"/>
        <v>44687</v>
      </c>
      <c r="B136" s="4">
        <f t="shared" si="9"/>
        <v>7</v>
      </c>
      <c r="C136" s="4">
        <f t="shared" si="5"/>
        <v>2022</v>
      </c>
      <c r="D136" s="4">
        <f t="shared" si="6"/>
        <v>5</v>
      </c>
      <c r="E136" s="44">
        <v>127</v>
      </c>
      <c r="F136" s="53">
        <f ca="1">Proforma!$C$4*SUM('Punto de Medida'!B136:D136)/SUM('Punto de Medida'!$B$8:$D$8)</f>
        <v>638.02357325037337</v>
      </c>
      <c r="G136" s="53">
        <f>CMG!E129</f>
        <v>72.682130000000001</v>
      </c>
      <c r="H136" s="20">
        <f t="shared" ca="1" si="7"/>
        <v>46372.912294048161</v>
      </c>
    </row>
    <row r="137" spans="1:8" x14ac:dyDescent="0.2">
      <c r="A137" s="43">
        <f t="shared" si="8"/>
        <v>44687</v>
      </c>
      <c r="B137" s="4">
        <f t="shared" si="9"/>
        <v>8</v>
      </c>
      <c r="C137" s="4">
        <f t="shared" si="5"/>
        <v>2022</v>
      </c>
      <c r="D137" s="4">
        <f t="shared" si="6"/>
        <v>5</v>
      </c>
      <c r="E137" s="44">
        <v>128</v>
      </c>
      <c r="F137" s="53">
        <f ca="1">Proforma!$C$4*SUM('Punto de Medida'!B137:D137)/SUM('Punto de Medida'!$B$8:$D$8)</f>
        <v>420.64384890043061</v>
      </c>
      <c r="G137" s="53">
        <f>CMG!E130</f>
        <v>211.26627999999999</v>
      </c>
      <c r="H137" s="20">
        <f t="shared" ca="1" si="7"/>
        <v>88867.861162076064</v>
      </c>
    </row>
    <row r="138" spans="1:8" x14ac:dyDescent="0.2">
      <c r="A138" s="43">
        <f t="shared" si="8"/>
        <v>44687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5</v>
      </c>
      <c r="E138" s="44">
        <v>129</v>
      </c>
      <c r="F138" s="53">
        <f ca="1">Proforma!$C$4*SUM('Punto de Medida'!B138:D138)/SUM('Punto de Medida'!$B$8:$D$8)</f>
        <v>386.10520710499912</v>
      </c>
      <c r="G138" s="53">
        <f>CMG!E131</f>
        <v>249.90176</v>
      </c>
      <c r="H138" s="20">
        <f t="shared" ca="1" si="7"/>
        <v>96488.370800703779</v>
      </c>
    </row>
    <row r="139" spans="1:8" x14ac:dyDescent="0.2">
      <c r="A139" s="43">
        <f t="shared" si="8"/>
        <v>44687</v>
      </c>
      <c r="B139" s="4">
        <f t="shared" si="9"/>
        <v>10</v>
      </c>
      <c r="C139" s="4">
        <f t="shared" si="10"/>
        <v>2022</v>
      </c>
      <c r="D139" s="4">
        <f t="shared" si="11"/>
        <v>5</v>
      </c>
      <c r="E139" s="44">
        <v>130</v>
      </c>
      <c r="F139" s="53">
        <f ca="1">Proforma!$C$4*SUM('Punto de Medida'!B139:D139)/SUM('Punto de Medida'!$B$8:$D$8)</f>
        <v>284.61067016168397</v>
      </c>
      <c r="G139" s="53">
        <f>CMG!E132</f>
        <v>259.56063</v>
      </c>
      <c r="H139" s="20">
        <f t="shared" ref="H139:H202" ca="1" si="12">F139*G139</f>
        <v>73873.724851888896</v>
      </c>
    </row>
    <row r="140" spans="1:8" x14ac:dyDescent="0.2">
      <c r="A140" s="43">
        <f t="shared" ref="A140:A203" si="13">IF(B139=24,A139+1,A139)</f>
        <v>44687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5</v>
      </c>
      <c r="E140" s="44">
        <v>131</v>
      </c>
      <c r="F140" s="53">
        <f ca="1">Proforma!$C$4*SUM('Punto de Medida'!B140:D140)/SUM('Punto de Medida'!$B$8:$D$8)</f>
        <v>157.89276877102139</v>
      </c>
      <c r="G140" s="53">
        <f>CMG!E133</f>
        <v>294.46661</v>
      </c>
      <c r="H140" s="20">
        <f t="shared" ca="1" si="12"/>
        <v>46494.148363516535</v>
      </c>
    </row>
    <row r="141" spans="1:8" x14ac:dyDescent="0.2">
      <c r="A141" s="43">
        <f t="shared" si="13"/>
        <v>44687</v>
      </c>
      <c r="B141" s="4">
        <f t="shared" si="14"/>
        <v>12</v>
      </c>
      <c r="C141" s="4">
        <f t="shared" si="10"/>
        <v>2022</v>
      </c>
      <c r="D141" s="4">
        <f t="shared" si="11"/>
        <v>5</v>
      </c>
      <c r="E141" s="44">
        <v>132</v>
      </c>
      <c r="F141" s="53">
        <f ca="1">Proforma!$C$4*SUM('Punto de Medida'!B141:D141)/SUM('Punto de Medida'!$B$8:$D$8)</f>
        <v>114.63057946424681</v>
      </c>
      <c r="G141" s="53">
        <f>CMG!E134</f>
        <v>294.46661</v>
      </c>
      <c r="H141" s="20">
        <f t="shared" ca="1" si="12"/>
        <v>33754.878137172374</v>
      </c>
    </row>
    <row r="142" spans="1:8" x14ac:dyDescent="0.2">
      <c r="A142" s="43">
        <f t="shared" si="13"/>
        <v>44687</v>
      </c>
      <c r="B142" s="4">
        <f t="shared" si="14"/>
        <v>13</v>
      </c>
      <c r="C142" s="4">
        <f t="shared" si="10"/>
        <v>2022</v>
      </c>
      <c r="D142" s="4">
        <f t="shared" si="11"/>
        <v>5</v>
      </c>
      <c r="E142" s="44">
        <v>133</v>
      </c>
      <c r="F142" s="53">
        <f ca="1">Proforma!$C$4*SUM('Punto de Medida'!B142:D142)/SUM('Punto de Medida'!$B$8:$D$8)</f>
        <v>110.80573433646909</v>
      </c>
      <c r="G142" s="53">
        <f>CMG!E135</f>
        <v>294.46661</v>
      </c>
      <c r="H142" s="20">
        <f t="shared" ca="1" si="12"/>
        <v>32628.58895862065</v>
      </c>
    </row>
    <row r="143" spans="1:8" x14ac:dyDescent="0.2">
      <c r="A143" s="43">
        <f t="shared" si="13"/>
        <v>44687</v>
      </c>
      <c r="B143" s="4">
        <f t="shared" si="14"/>
        <v>14</v>
      </c>
      <c r="C143" s="4">
        <f t="shared" si="10"/>
        <v>2022</v>
      </c>
      <c r="D143" s="4">
        <f t="shared" si="11"/>
        <v>5</v>
      </c>
      <c r="E143" s="44">
        <v>134</v>
      </c>
      <c r="F143" s="53">
        <f ca="1">Proforma!$C$4*SUM('Punto de Medida'!B143:D143)/SUM('Punto de Medida'!$B$8:$D$8)</f>
        <v>112.00391019159463</v>
      </c>
      <c r="G143" s="53">
        <f>CMG!E136</f>
        <v>294.46661</v>
      </c>
      <c r="H143" s="20">
        <f t="shared" ca="1" si="12"/>
        <v>32981.411740863317</v>
      </c>
    </row>
    <row r="144" spans="1:8" x14ac:dyDescent="0.2">
      <c r="A144" s="43">
        <f t="shared" si="13"/>
        <v>44687</v>
      </c>
      <c r="B144" s="4">
        <f t="shared" si="14"/>
        <v>15</v>
      </c>
      <c r="C144" s="4">
        <f t="shared" si="10"/>
        <v>2022</v>
      </c>
      <c r="D144" s="4">
        <f t="shared" si="11"/>
        <v>5</v>
      </c>
      <c r="E144" s="44">
        <v>135</v>
      </c>
      <c r="F144" s="53">
        <f ca="1">Proforma!$C$4*SUM('Punto de Medida'!B144:D144)/SUM('Punto de Medida'!$B$8:$D$8)</f>
        <v>112.34771529658805</v>
      </c>
      <c r="G144" s="53">
        <f>CMG!E137</f>
        <v>289.26765999999998</v>
      </c>
      <c r="H144" s="20">
        <f t="shared" ca="1" si="12"/>
        <v>32498.560710190228</v>
      </c>
    </row>
    <row r="145" spans="1:8" x14ac:dyDescent="0.2">
      <c r="A145" s="43">
        <f t="shared" si="13"/>
        <v>44687</v>
      </c>
      <c r="B145" s="4">
        <f t="shared" si="14"/>
        <v>16</v>
      </c>
      <c r="C145" s="4">
        <f t="shared" si="10"/>
        <v>2022</v>
      </c>
      <c r="D145" s="4">
        <f t="shared" si="11"/>
        <v>5</v>
      </c>
      <c r="E145" s="44">
        <v>136</v>
      </c>
      <c r="F145" s="53">
        <f ca="1">Proforma!$C$4*SUM('Punto de Medida'!B145:D145)/SUM('Punto de Medida'!$B$8:$D$8)</f>
        <v>116.52269270998936</v>
      </c>
      <c r="G145" s="53">
        <f>CMG!E138</f>
        <v>249.90176</v>
      </c>
      <c r="H145" s="20">
        <f t="shared" ca="1" si="12"/>
        <v>29119.225988165508</v>
      </c>
    </row>
    <row r="146" spans="1:8" x14ac:dyDescent="0.2">
      <c r="A146" s="43">
        <f t="shared" si="13"/>
        <v>44687</v>
      </c>
      <c r="B146" s="4">
        <f t="shared" si="14"/>
        <v>17</v>
      </c>
      <c r="C146" s="4">
        <f t="shared" si="10"/>
        <v>2022</v>
      </c>
      <c r="D146" s="4">
        <f t="shared" si="11"/>
        <v>5</v>
      </c>
      <c r="E146" s="44">
        <v>137</v>
      </c>
      <c r="F146" s="53">
        <f ca="1">Proforma!$C$4*SUM('Punto de Medida'!B146:D146)/SUM('Punto de Medida'!$B$8:$D$8)</f>
        <v>68.151331649420555</v>
      </c>
      <c r="G146" s="53">
        <f>CMG!E139</f>
        <v>249.90176</v>
      </c>
      <c r="H146" s="20">
        <f t="shared" ca="1" si="12"/>
        <v>17031.137725533899</v>
      </c>
    </row>
    <row r="147" spans="1:8" x14ac:dyDescent="0.2">
      <c r="A147" s="43">
        <f t="shared" si="13"/>
        <v>44687</v>
      </c>
      <c r="B147" s="4">
        <f t="shared" si="14"/>
        <v>18</v>
      </c>
      <c r="C147" s="4">
        <f t="shared" si="10"/>
        <v>2022</v>
      </c>
      <c r="D147" s="4">
        <f t="shared" si="11"/>
        <v>5</v>
      </c>
      <c r="E147" s="44">
        <v>138</v>
      </c>
      <c r="F147" s="53">
        <f ca="1">Proforma!$C$4*SUM('Punto de Medida'!B147:D147)/SUM('Punto de Medida'!$B$8:$D$8)</f>
        <v>50.754975762698258</v>
      </c>
      <c r="G147" s="53">
        <f>CMG!E140</f>
        <v>249.90176</v>
      </c>
      <c r="H147" s="20">
        <f t="shared" ca="1" si="12"/>
        <v>12683.757771855637</v>
      </c>
    </row>
    <row r="148" spans="1:8" x14ac:dyDescent="0.2">
      <c r="A148" s="43">
        <f t="shared" si="13"/>
        <v>44687</v>
      </c>
      <c r="B148" s="4">
        <f t="shared" si="14"/>
        <v>19</v>
      </c>
      <c r="C148" s="4">
        <f t="shared" si="10"/>
        <v>2022</v>
      </c>
      <c r="D148" s="4">
        <f t="shared" si="11"/>
        <v>5</v>
      </c>
      <c r="E148" s="44">
        <v>139</v>
      </c>
      <c r="F148" s="53">
        <f ca="1">Proforma!$C$4*SUM('Punto de Medida'!B148:D148)/SUM('Punto de Medida'!$B$8:$D$8)</f>
        <v>240.23483895460535</v>
      </c>
      <c r="G148" s="53">
        <f>CMG!E141</f>
        <v>73.567239999999998</v>
      </c>
      <c r="H148" s="20">
        <f t="shared" ca="1" si="12"/>
        <v>17673.414053734799</v>
      </c>
    </row>
    <row r="149" spans="1:8" x14ac:dyDescent="0.2">
      <c r="A149" s="43">
        <f t="shared" si="13"/>
        <v>44687</v>
      </c>
      <c r="B149" s="4">
        <f t="shared" si="14"/>
        <v>20</v>
      </c>
      <c r="C149" s="4">
        <f t="shared" si="10"/>
        <v>2022</v>
      </c>
      <c r="D149" s="4">
        <f t="shared" si="11"/>
        <v>5</v>
      </c>
      <c r="E149" s="44">
        <v>140</v>
      </c>
      <c r="F149" s="53">
        <f ca="1">Proforma!$C$4*SUM('Punto de Medida'!B149:D149)/SUM('Punto de Medida'!$B$8:$D$8)</f>
        <v>481.74409333065626</v>
      </c>
      <c r="G149" s="53">
        <f>CMG!E142</f>
        <v>70.611149999999995</v>
      </c>
      <c r="H149" s="20">
        <f t="shared" ca="1" si="12"/>
        <v>34016.504435784969</v>
      </c>
    </row>
    <row r="150" spans="1:8" x14ac:dyDescent="0.2">
      <c r="A150" s="43">
        <f t="shared" si="13"/>
        <v>44687</v>
      </c>
      <c r="B150" s="4">
        <f t="shared" si="14"/>
        <v>21</v>
      </c>
      <c r="C150" s="4">
        <f t="shared" si="10"/>
        <v>2022</v>
      </c>
      <c r="D150" s="4">
        <f t="shared" si="11"/>
        <v>5</v>
      </c>
      <c r="E150" s="44">
        <v>141</v>
      </c>
      <c r="F150" s="53">
        <f ca="1">Proforma!$C$4*SUM('Punto de Medida'!B150:D150)/SUM('Punto de Medida'!$B$8:$D$8)</f>
        <v>481.87128385236997</v>
      </c>
      <c r="G150" s="53">
        <f>CMG!E143</f>
        <v>70.611149999999995</v>
      </c>
      <c r="H150" s="20">
        <f t="shared" ca="1" si="12"/>
        <v>34025.485504792268</v>
      </c>
    </row>
    <row r="151" spans="1:8" x14ac:dyDescent="0.2">
      <c r="A151" s="43">
        <f t="shared" si="13"/>
        <v>44687</v>
      </c>
      <c r="B151" s="4">
        <f t="shared" si="14"/>
        <v>22</v>
      </c>
      <c r="C151" s="4">
        <f t="shared" si="10"/>
        <v>2022</v>
      </c>
      <c r="D151" s="4">
        <f t="shared" si="11"/>
        <v>5</v>
      </c>
      <c r="E151" s="44">
        <v>142</v>
      </c>
      <c r="F151" s="53">
        <f ca="1">Proforma!$C$4*SUM('Punto de Medida'!B151:D151)/SUM('Punto de Medida'!$B$8:$D$8)</f>
        <v>388.11263683607046</v>
      </c>
      <c r="G151" s="53">
        <f>CMG!E144</f>
        <v>70.611149999999995</v>
      </c>
      <c r="H151" s="20">
        <f t="shared" ca="1" si="12"/>
        <v>27405.079616527295</v>
      </c>
    </row>
    <row r="152" spans="1:8" x14ac:dyDescent="0.2">
      <c r="A152" s="43">
        <f t="shared" si="13"/>
        <v>44687</v>
      </c>
      <c r="B152" s="4">
        <f t="shared" si="14"/>
        <v>23</v>
      </c>
      <c r="C152" s="4">
        <f t="shared" si="10"/>
        <v>2022</v>
      </c>
      <c r="D152" s="4">
        <f t="shared" si="11"/>
        <v>5</v>
      </c>
      <c r="E152" s="44">
        <v>143</v>
      </c>
      <c r="F152" s="53">
        <f ca="1">Proforma!$C$4*SUM('Punto de Medida'!B152:D152)/SUM('Punto de Medida'!$B$8:$D$8)</f>
        <v>399.08271442890856</v>
      </c>
      <c r="G152" s="53">
        <f>CMG!E145</f>
        <v>70.611149999999995</v>
      </c>
      <c r="H152" s="20">
        <f t="shared" ca="1" si="12"/>
        <v>28179.689410946823</v>
      </c>
    </row>
    <row r="153" spans="1:8" x14ac:dyDescent="0.2">
      <c r="A153" s="43">
        <f t="shared" si="13"/>
        <v>44687</v>
      </c>
      <c r="B153" s="4">
        <f t="shared" si="14"/>
        <v>24</v>
      </c>
      <c r="C153" s="4">
        <f t="shared" si="10"/>
        <v>2022</v>
      </c>
      <c r="D153" s="4">
        <f t="shared" si="11"/>
        <v>5</v>
      </c>
      <c r="E153" s="44">
        <v>144</v>
      </c>
      <c r="F153" s="53">
        <f ca="1">Proforma!$C$4*SUM('Punto de Medida'!B153:D153)/SUM('Punto de Medida'!$B$8:$D$8)</f>
        <v>733.11694602479747</v>
      </c>
      <c r="G153" s="53">
        <f>CMG!E146</f>
        <v>70.611149999999995</v>
      </c>
      <c r="H153" s="20">
        <f t="shared" ca="1" si="12"/>
        <v>51766.230643298877</v>
      </c>
    </row>
    <row r="154" spans="1:8" x14ac:dyDescent="0.2">
      <c r="A154" s="43">
        <f t="shared" si="13"/>
        <v>44688</v>
      </c>
      <c r="B154" s="4">
        <f t="shared" si="14"/>
        <v>1</v>
      </c>
      <c r="C154" s="4">
        <f t="shared" si="10"/>
        <v>2022</v>
      </c>
      <c r="D154" s="4">
        <f t="shared" si="11"/>
        <v>5</v>
      </c>
      <c r="E154" s="44">
        <v>145</v>
      </c>
      <c r="F154" s="53">
        <f ca="1">Proforma!$C$4*SUM('Punto de Medida'!B154:D154)/SUM('Punto de Medida'!$B$8:$D$8)</f>
        <v>751.63119226570996</v>
      </c>
      <c r="G154" s="53">
        <f>CMG!E147</f>
        <v>52.56279</v>
      </c>
      <c r="H154" s="20">
        <f t="shared" ca="1" si="12"/>
        <v>39507.832516512135</v>
      </c>
    </row>
    <row r="155" spans="1:8" x14ac:dyDescent="0.2">
      <c r="A155" s="43">
        <f t="shared" si="13"/>
        <v>44688</v>
      </c>
      <c r="B155" s="4">
        <f t="shared" si="14"/>
        <v>2</v>
      </c>
      <c r="C155" s="4">
        <f t="shared" si="10"/>
        <v>2022</v>
      </c>
      <c r="D155" s="4">
        <f t="shared" si="11"/>
        <v>5</v>
      </c>
      <c r="E155" s="44">
        <v>146</v>
      </c>
      <c r="F155" s="53">
        <f ca="1">Proforma!$C$4*SUM('Punto de Medida'!B155:D155)/SUM('Punto de Medida'!$B$8:$D$8)</f>
        <v>901.22126623106919</v>
      </c>
      <c r="G155" s="53">
        <f>CMG!E148</f>
        <v>52.56279</v>
      </c>
      <c r="H155" s="20">
        <f t="shared" ca="1" si="12"/>
        <v>47370.704160437781</v>
      </c>
    </row>
    <row r="156" spans="1:8" x14ac:dyDescent="0.2">
      <c r="A156" s="43">
        <f t="shared" si="13"/>
        <v>44688</v>
      </c>
      <c r="B156" s="4">
        <f t="shared" si="14"/>
        <v>3</v>
      </c>
      <c r="C156" s="4">
        <f t="shared" si="10"/>
        <v>2022</v>
      </c>
      <c r="D156" s="4">
        <f t="shared" si="11"/>
        <v>5</v>
      </c>
      <c r="E156" s="44">
        <v>147</v>
      </c>
      <c r="F156" s="53">
        <f ca="1">Proforma!$C$4*SUM('Punto de Medida'!B156:D156)/SUM('Punto de Medida'!$B$8:$D$8)</f>
        <v>789.53856959631696</v>
      </c>
      <c r="G156" s="53">
        <f>CMG!E149</f>
        <v>52.56279</v>
      </c>
      <c r="H156" s="20">
        <f t="shared" ca="1" si="12"/>
        <v>41500.350030591595</v>
      </c>
    </row>
    <row r="157" spans="1:8" x14ac:dyDescent="0.2">
      <c r="A157" s="43">
        <f t="shared" si="13"/>
        <v>44688</v>
      </c>
      <c r="B157" s="4">
        <f t="shared" si="14"/>
        <v>4</v>
      </c>
      <c r="C157" s="4">
        <f t="shared" si="10"/>
        <v>2022</v>
      </c>
      <c r="D157" s="4">
        <f t="shared" si="11"/>
        <v>5</v>
      </c>
      <c r="E157" s="44">
        <v>148</v>
      </c>
      <c r="F157" s="53">
        <f ca="1">Proforma!$C$4*SUM('Punto de Medida'!B157:D157)/SUM('Punto de Medida'!$B$8:$D$8)</f>
        <v>560.71629705479461</v>
      </c>
      <c r="G157" s="53">
        <f>CMG!E150</f>
        <v>52.56279</v>
      </c>
      <c r="H157" s="20">
        <f t="shared" ca="1" si="12"/>
        <v>29472.812971668787</v>
      </c>
    </row>
    <row r="158" spans="1:8" x14ac:dyDescent="0.2">
      <c r="A158" s="43">
        <f t="shared" si="13"/>
        <v>44688</v>
      </c>
      <c r="B158" s="4">
        <f t="shared" si="14"/>
        <v>5</v>
      </c>
      <c r="C158" s="4">
        <f t="shared" si="10"/>
        <v>2022</v>
      </c>
      <c r="D158" s="4">
        <f t="shared" si="11"/>
        <v>5</v>
      </c>
      <c r="E158" s="44">
        <v>149</v>
      </c>
      <c r="F158" s="53">
        <f ca="1">Proforma!$C$4*SUM('Punto de Medida'!B158:D158)/SUM('Punto de Medida'!$B$8:$D$8)</f>
        <v>505.6898047801551</v>
      </c>
      <c r="G158" s="53">
        <f>CMG!E151</f>
        <v>52.56279</v>
      </c>
      <c r="H158" s="20">
        <f t="shared" ca="1" si="12"/>
        <v>26580.467013800288</v>
      </c>
    </row>
    <row r="159" spans="1:8" x14ac:dyDescent="0.2">
      <c r="A159" s="43">
        <f t="shared" si="13"/>
        <v>44688</v>
      </c>
      <c r="B159" s="4">
        <f t="shared" si="14"/>
        <v>6</v>
      </c>
      <c r="C159" s="4">
        <f t="shared" si="10"/>
        <v>2022</v>
      </c>
      <c r="D159" s="4">
        <f t="shared" si="11"/>
        <v>5</v>
      </c>
      <c r="E159" s="44">
        <v>150</v>
      </c>
      <c r="F159" s="53">
        <f ca="1">Proforma!$C$4*SUM('Punto de Medida'!B159:D159)/SUM('Punto de Medida'!$B$8:$D$8)</f>
        <v>559.50352675046599</v>
      </c>
      <c r="G159" s="53">
        <f>CMG!E152</f>
        <v>52.56279</v>
      </c>
      <c r="H159" s="20">
        <f t="shared" ca="1" si="12"/>
        <v>29409.066380844128</v>
      </c>
    </row>
    <row r="160" spans="1:8" x14ac:dyDescent="0.2">
      <c r="A160" s="43">
        <f t="shared" si="13"/>
        <v>44688</v>
      </c>
      <c r="B160" s="4">
        <f t="shared" si="14"/>
        <v>7</v>
      </c>
      <c r="C160" s="4">
        <f t="shared" si="10"/>
        <v>2022</v>
      </c>
      <c r="D160" s="4">
        <f t="shared" si="11"/>
        <v>5</v>
      </c>
      <c r="E160" s="44">
        <v>151</v>
      </c>
      <c r="F160" s="53">
        <f ca="1">Proforma!$C$4*SUM('Punto de Medida'!B160:D160)/SUM('Punto de Medida'!$B$8:$D$8)</f>
        <v>750.97020590379179</v>
      </c>
      <c r="G160" s="53">
        <f>CMG!E153</f>
        <v>52.56279</v>
      </c>
      <c r="H160" s="20">
        <f t="shared" ca="1" si="12"/>
        <v>39473.089229177771</v>
      </c>
    </row>
    <row r="161" spans="1:8" x14ac:dyDescent="0.2">
      <c r="A161" s="43">
        <f t="shared" si="13"/>
        <v>44688</v>
      </c>
      <c r="B161" s="4">
        <f t="shared" si="14"/>
        <v>8</v>
      </c>
      <c r="C161" s="4">
        <f t="shared" si="10"/>
        <v>2022</v>
      </c>
      <c r="D161" s="4">
        <f t="shared" si="11"/>
        <v>5</v>
      </c>
      <c r="E161" s="44">
        <v>152</v>
      </c>
      <c r="F161" s="53">
        <f ca="1">Proforma!$C$4*SUM('Punto de Medida'!B161:D161)/SUM('Punto de Medida'!$B$8:$D$8)</f>
        <v>772.91852567431886</v>
      </c>
      <c r="G161" s="53">
        <f>CMG!E154</f>
        <v>52.56279</v>
      </c>
      <c r="H161" s="20">
        <f t="shared" ca="1" si="12"/>
        <v>40626.754152128829</v>
      </c>
    </row>
    <row r="162" spans="1:8" x14ac:dyDescent="0.2">
      <c r="A162" s="43">
        <f t="shared" si="13"/>
        <v>44688</v>
      </c>
      <c r="B162" s="4">
        <f t="shared" si="14"/>
        <v>9</v>
      </c>
      <c r="C162" s="4">
        <f t="shared" si="10"/>
        <v>2022</v>
      </c>
      <c r="D162" s="4">
        <f t="shared" si="11"/>
        <v>5</v>
      </c>
      <c r="E162" s="44">
        <v>153</v>
      </c>
      <c r="F162" s="53">
        <f ca="1">Proforma!$C$4*SUM('Punto de Medida'!B162:D162)/SUM('Punto de Medida'!$B$8:$D$8)</f>
        <v>782.24268063053057</v>
      </c>
      <c r="G162" s="53">
        <f>CMG!E155</f>
        <v>52.62321</v>
      </c>
      <c r="H162" s="20">
        <f t="shared" ca="1" si="12"/>
        <v>41164.120853783345</v>
      </c>
    </row>
    <row r="163" spans="1:8" x14ac:dyDescent="0.2">
      <c r="A163" s="43">
        <f t="shared" si="13"/>
        <v>44688</v>
      </c>
      <c r="B163" s="4">
        <f t="shared" si="14"/>
        <v>10</v>
      </c>
      <c r="C163" s="4">
        <f t="shared" si="10"/>
        <v>2022</v>
      </c>
      <c r="D163" s="4">
        <f t="shared" si="11"/>
        <v>5</v>
      </c>
      <c r="E163" s="44">
        <v>154</v>
      </c>
      <c r="F163" s="53">
        <f ca="1">Proforma!$C$4*SUM('Punto de Medida'!B163:D163)/SUM('Punto de Medida'!$B$8:$D$8)</f>
        <v>774.71358922617389</v>
      </c>
      <c r="G163" s="53">
        <f>CMG!E156</f>
        <v>52.62321</v>
      </c>
      <c r="H163" s="20">
        <f t="shared" ca="1" si="12"/>
        <v>40767.915895702688</v>
      </c>
    </row>
    <row r="164" spans="1:8" x14ac:dyDescent="0.2">
      <c r="A164" s="43">
        <f t="shared" si="13"/>
        <v>44688</v>
      </c>
      <c r="B164" s="4">
        <f t="shared" si="14"/>
        <v>11</v>
      </c>
      <c r="C164" s="4">
        <f t="shared" si="10"/>
        <v>2022</v>
      </c>
      <c r="D164" s="4">
        <f t="shared" si="11"/>
        <v>5</v>
      </c>
      <c r="E164" s="44">
        <v>155</v>
      </c>
      <c r="F164" s="53">
        <f ca="1">Proforma!$C$4*SUM('Punto de Medida'!B164:D164)/SUM('Punto de Medida'!$B$8:$D$8)</f>
        <v>511.46511016031752</v>
      </c>
      <c r="G164" s="53">
        <f>CMG!E157</f>
        <v>52.62321</v>
      </c>
      <c r="H164" s="20">
        <f t="shared" ca="1" si="12"/>
        <v>26914.935899639524</v>
      </c>
    </row>
    <row r="165" spans="1:8" x14ac:dyDescent="0.2">
      <c r="A165" s="43">
        <f t="shared" si="13"/>
        <v>44688</v>
      </c>
      <c r="B165" s="4">
        <f t="shared" si="14"/>
        <v>12</v>
      </c>
      <c r="C165" s="4">
        <f t="shared" si="10"/>
        <v>2022</v>
      </c>
      <c r="D165" s="4">
        <f t="shared" si="11"/>
        <v>5</v>
      </c>
      <c r="E165" s="44">
        <v>156</v>
      </c>
      <c r="F165" s="53">
        <f ca="1">Proforma!$C$4*SUM('Punto de Medida'!B165:D165)/SUM('Punto de Medida'!$B$8:$D$8)</f>
        <v>464.92331421613056</v>
      </c>
      <c r="G165" s="53">
        <f>CMG!E158</f>
        <v>52.62321</v>
      </c>
      <c r="H165" s="20">
        <f t="shared" ca="1" si="12"/>
        <v>24465.757197891424</v>
      </c>
    </row>
    <row r="166" spans="1:8" x14ac:dyDescent="0.2">
      <c r="A166" s="43">
        <f t="shared" si="13"/>
        <v>44688</v>
      </c>
      <c r="B166" s="4">
        <f t="shared" si="14"/>
        <v>13</v>
      </c>
      <c r="C166" s="4">
        <f t="shared" si="10"/>
        <v>2022</v>
      </c>
      <c r="D166" s="4">
        <f t="shared" si="11"/>
        <v>5</v>
      </c>
      <c r="E166" s="44">
        <v>157</v>
      </c>
      <c r="F166" s="53">
        <f ca="1">Proforma!$C$4*SUM('Punto de Medida'!B166:D166)/SUM('Punto de Medida'!$B$8:$D$8)</f>
        <v>531.1007082082441</v>
      </c>
      <c r="G166" s="53">
        <f>CMG!E159</f>
        <v>52.62321</v>
      </c>
      <c r="H166" s="20">
        <f t="shared" ca="1" si="12"/>
        <v>27948.224099191153</v>
      </c>
    </row>
    <row r="167" spans="1:8" x14ac:dyDescent="0.2">
      <c r="A167" s="43">
        <f t="shared" si="13"/>
        <v>44688</v>
      </c>
      <c r="B167" s="4">
        <f t="shared" si="14"/>
        <v>14</v>
      </c>
      <c r="C167" s="4">
        <f t="shared" si="10"/>
        <v>2022</v>
      </c>
      <c r="D167" s="4">
        <f t="shared" si="11"/>
        <v>5</v>
      </c>
      <c r="E167" s="44">
        <v>158</v>
      </c>
      <c r="F167" s="53">
        <f ca="1">Proforma!$C$4*SUM('Punto de Medida'!B167:D167)/SUM('Punto de Medida'!$B$8:$D$8)</f>
        <v>734.79885548628624</v>
      </c>
      <c r="G167" s="53">
        <f>CMG!E160</f>
        <v>52.62321</v>
      </c>
      <c r="H167" s="20">
        <f t="shared" ca="1" si="12"/>
        <v>38667.474480014491</v>
      </c>
    </row>
    <row r="168" spans="1:8" x14ac:dyDescent="0.2">
      <c r="A168" s="43">
        <f t="shared" si="13"/>
        <v>44688</v>
      </c>
      <c r="B168" s="4">
        <f t="shared" si="14"/>
        <v>15</v>
      </c>
      <c r="C168" s="4">
        <f t="shared" si="10"/>
        <v>2022</v>
      </c>
      <c r="D168" s="4">
        <f t="shared" si="11"/>
        <v>5</v>
      </c>
      <c r="E168" s="44">
        <v>159</v>
      </c>
      <c r="F168" s="53">
        <f ca="1">Proforma!$C$4*SUM('Punto de Medida'!B168:D168)/SUM('Punto de Medida'!$B$8:$D$8)</f>
        <v>602.9297172982773</v>
      </c>
      <c r="G168" s="53">
        <f>CMG!E161</f>
        <v>52.62321</v>
      </c>
      <c r="H168" s="20">
        <f t="shared" ca="1" si="12"/>
        <v>31728.09712862788</v>
      </c>
    </row>
    <row r="169" spans="1:8" x14ac:dyDescent="0.2">
      <c r="A169" s="43">
        <f t="shared" si="13"/>
        <v>44688</v>
      </c>
      <c r="B169" s="4">
        <f t="shared" si="14"/>
        <v>16</v>
      </c>
      <c r="C169" s="4">
        <f t="shared" si="10"/>
        <v>2022</v>
      </c>
      <c r="D169" s="4">
        <f t="shared" si="11"/>
        <v>5</v>
      </c>
      <c r="E169" s="44">
        <v>160</v>
      </c>
      <c r="F169" s="53">
        <f ca="1">Proforma!$C$4*SUM('Punto de Medida'!B169:D169)/SUM('Punto de Medida'!$B$8:$D$8)</f>
        <v>623.29285936861777</v>
      </c>
      <c r="G169" s="53">
        <f>CMG!E162</f>
        <v>52.62321</v>
      </c>
      <c r="H169" s="20">
        <f t="shared" ca="1" si="12"/>
        <v>32799.671030055244</v>
      </c>
    </row>
    <row r="170" spans="1:8" x14ac:dyDescent="0.2">
      <c r="A170" s="43">
        <f t="shared" si="13"/>
        <v>44688</v>
      </c>
      <c r="B170" s="4">
        <f t="shared" si="14"/>
        <v>17</v>
      </c>
      <c r="C170" s="4">
        <f t="shared" si="10"/>
        <v>2022</v>
      </c>
      <c r="D170" s="4">
        <f t="shared" si="11"/>
        <v>5</v>
      </c>
      <c r="E170" s="44">
        <v>161</v>
      </c>
      <c r="F170" s="53">
        <f ca="1">Proforma!$C$4*SUM('Punto de Medida'!B170:D170)/SUM('Punto de Medida'!$B$8:$D$8)</f>
        <v>587.6906108449208</v>
      </c>
      <c r="G170" s="53">
        <f>CMG!E163</f>
        <v>52.62321</v>
      </c>
      <c r="H170" s="20">
        <f t="shared" ca="1" si="12"/>
        <v>30926.166429520545</v>
      </c>
    </row>
    <row r="171" spans="1:8" x14ac:dyDescent="0.2">
      <c r="A171" s="43">
        <f t="shared" si="13"/>
        <v>44688</v>
      </c>
      <c r="B171" s="4">
        <f t="shared" si="14"/>
        <v>18</v>
      </c>
      <c r="C171" s="4">
        <f t="shared" si="10"/>
        <v>2022</v>
      </c>
      <c r="D171" s="4">
        <f t="shared" si="11"/>
        <v>5</v>
      </c>
      <c r="E171" s="44">
        <v>162</v>
      </c>
      <c r="F171" s="53">
        <f ca="1">Proforma!$C$4*SUM('Punto de Medida'!B171:D171)/SUM('Punto de Medida'!$B$8:$D$8)</f>
        <v>789.92760141702001</v>
      </c>
      <c r="G171" s="53">
        <f>CMG!E164</f>
        <v>52.62321</v>
      </c>
      <c r="H171" s="20">
        <f t="shared" ca="1" si="12"/>
        <v>41568.52605416414</v>
      </c>
    </row>
    <row r="172" spans="1:8" x14ac:dyDescent="0.2">
      <c r="A172" s="43">
        <f t="shared" si="13"/>
        <v>44688</v>
      </c>
      <c r="B172" s="4">
        <f t="shared" si="14"/>
        <v>19</v>
      </c>
      <c r="C172" s="4">
        <f t="shared" si="10"/>
        <v>2022</v>
      </c>
      <c r="D172" s="4">
        <f t="shared" si="11"/>
        <v>5</v>
      </c>
      <c r="E172" s="44">
        <v>163</v>
      </c>
      <c r="F172" s="53">
        <f ca="1">Proforma!$C$4*SUM('Punto de Medida'!B172:D172)/SUM('Punto de Medida'!$B$8:$D$8)</f>
        <v>794.28546614555341</v>
      </c>
      <c r="G172" s="53">
        <f>CMG!E165</f>
        <v>52.683619999999998</v>
      </c>
      <c r="H172" s="20">
        <f t="shared" ca="1" si="12"/>
        <v>41845.8336699352</v>
      </c>
    </row>
    <row r="173" spans="1:8" x14ac:dyDescent="0.2">
      <c r="A173" s="43">
        <f t="shared" si="13"/>
        <v>44688</v>
      </c>
      <c r="B173" s="4">
        <f t="shared" si="14"/>
        <v>20</v>
      </c>
      <c r="C173" s="4">
        <f t="shared" si="10"/>
        <v>2022</v>
      </c>
      <c r="D173" s="4">
        <f t="shared" si="11"/>
        <v>5</v>
      </c>
      <c r="E173" s="44">
        <v>164</v>
      </c>
      <c r="F173" s="53">
        <f ca="1">Proforma!$C$4*SUM('Punto de Medida'!B173:D173)/SUM('Punto de Medida'!$B$8:$D$8)</f>
        <v>729.0100580911494</v>
      </c>
      <c r="G173" s="53">
        <f>CMG!E166</f>
        <v>52.683619999999998</v>
      </c>
      <c r="H173" s="20">
        <f t="shared" ca="1" si="12"/>
        <v>38406.888876652039</v>
      </c>
    </row>
    <row r="174" spans="1:8" x14ac:dyDescent="0.2">
      <c r="A174" s="43">
        <f t="shared" si="13"/>
        <v>44688</v>
      </c>
      <c r="B174" s="4">
        <f t="shared" si="14"/>
        <v>21</v>
      </c>
      <c r="C174" s="4">
        <f t="shared" si="10"/>
        <v>2022</v>
      </c>
      <c r="D174" s="4">
        <f t="shared" si="11"/>
        <v>5</v>
      </c>
      <c r="E174" s="44">
        <v>165</v>
      </c>
      <c r="F174" s="53">
        <f ca="1">Proforma!$C$4*SUM('Punto de Medida'!B174:D174)/SUM('Punto de Medida'!$B$8:$D$8)</f>
        <v>979.41542322846612</v>
      </c>
      <c r="G174" s="53">
        <f>CMG!E167</f>
        <v>52.683619999999998</v>
      </c>
      <c r="H174" s="20">
        <f t="shared" ca="1" si="12"/>
        <v>51599.149979507682</v>
      </c>
    </row>
    <row r="175" spans="1:8" x14ac:dyDescent="0.2">
      <c r="A175" s="43">
        <f t="shared" si="13"/>
        <v>44688</v>
      </c>
      <c r="B175" s="4">
        <f t="shared" si="14"/>
        <v>22</v>
      </c>
      <c r="C175" s="4">
        <f t="shared" si="10"/>
        <v>2022</v>
      </c>
      <c r="D175" s="4">
        <f t="shared" si="11"/>
        <v>5</v>
      </c>
      <c r="E175" s="44">
        <v>166</v>
      </c>
      <c r="F175" s="53">
        <f ca="1">Proforma!$C$4*SUM('Punto de Medida'!B175:D175)/SUM('Punto de Medida'!$B$8:$D$8)</f>
        <v>1085.0806146054676</v>
      </c>
      <c r="G175" s="53">
        <f>CMG!E168</f>
        <v>52.683619999999998</v>
      </c>
      <c r="H175" s="20">
        <f t="shared" ca="1" si="12"/>
        <v>57165.974769240907</v>
      </c>
    </row>
    <row r="176" spans="1:8" x14ac:dyDescent="0.2">
      <c r="A176" s="43">
        <f t="shared" si="13"/>
        <v>44688</v>
      </c>
      <c r="B176" s="4">
        <f t="shared" si="14"/>
        <v>23</v>
      </c>
      <c r="C176" s="4">
        <f t="shared" si="10"/>
        <v>2022</v>
      </c>
      <c r="D176" s="4">
        <f t="shared" si="11"/>
        <v>5</v>
      </c>
      <c r="E176" s="44">
        <v>167</v>
      </c>
      <c r="F176" s="53">
        <f ca="1">Proforma!$C$4*SUM('Punto de Medida'!B176:D176)/SUM('Punto de Medida'!$B$8:$D$8)</f>
        <v>1068.9537474389806</v>
      </c>
      <c r="G176" s="53">
        <f>CMG!E169</f>
        <v>52.683619999999998</v>
      </c>
      <c r="H176" s="20">
        <f t="shared" ca="1" si="12"/>
        <v>56316.353027651225</v>
      </c>
    </row>
    <row r="177" spans="1:8" x14ac:dyDescent="0.2">
      <c r="A177" s="43">
        <f t="shared" si="13"/>
        <v>44688</v>
      </c>
      <c r="B177" s="4">
        <f t="shared" si="14"/>
        <v>24</v>
      </c>
      <c r="C177" s="4">
        <f t="shared" si="10"/>
        <v>2022</v>
      </c>
      <c r="D177" s="4">
        <f t="shared" si="11"/>
        <v>5</v>
      </c>
      <c r="E177" s="44">
        <v>168</v>
      </c>
      <c r="F177" s="53">
        <f ca="1">Proforma!$C$4*SUM('Punto de Medida'!B177:D177)/SUM('Punto de Medida'!$B$8:$D$8)</f>
        <v>1047.5401068577075</v>
      </c>
      <c r="G177" s="53">
        <f>CMG!E170</f>
        <v>52.683619999999998</v>
      </c>
      <c r="H177" s="20">
        <f t="shared" ca="1" si="12"/>
        <v>55188.204924450853</v>
      </c>
    </row>
    <row r="178" spans="1:8" x14ac:dyDescent="0.2">
      <c r="A178" s="43">
        <f t="shared" si="13"/>
        <v>44689</v>
      </c>
      <c r="B178" s="4">
        <f t="shared" si="14"/>
        <v>1</v>
      </c>
      <c r="C178" s="4">
        <f t="shared" si="10"/>
        <v>2022</v>
      </c>
      <c r="D178" s="4">
        <f t="shared" si="11"/>
        <v>5</v>
      </c>
      <c r="E178" s="44">
        <v>169</v>
      </c>
      <c r="F178" s="53">
        <f ca="1">Proforma!$C$4*SUM('Punto de Medida'!B178:D178)/SUM('Punto de Medida'!$B$8:$D$8)</f>
        <v>1034.368859613784</v>
      </c>
      <c r="G178" s="53">
        <f>CMG!E171</f>
        <v>52.545529999999999</v>
      </c>
      <c r="H178" s="20">
        <f t="shared" ca="1" si="12"/>
        <v>54351.459943901878</v>
      </c>
    </row>
    <row r="179" spans="1:8" x14ac:dyDescent="0.2">
      <c r="A179" s="43">
        <f t="shared" si="13"/>
        <v>44689</v>
      </c>
      <c r="B179" s="4">
        <f t="shared" si="14"/>
        <v>2</v>
      </c>
      <c r="C179" s="4">
        <f t="shared" si="10"/>
        <v>2022</v>
      </c>
      <c r="D179" s="4">
        <f t="shared" si="11"/>
        <v>5</v>
      </c>
      <c r="E179" s="44">
        <v>170</v>
      </c>
      <c r="F179" s="53">
        <f ca="1">Proforma!$C$4*SUM('Punto de Medida'!B179:D179)/SUM('Punto de Medida'!$B$8:$D$8)</f>
        <v>847.46601031774173</v>
      </c>
      <c r="G179" s="53">
        <f>CMG!E172</f>
        <v>52.545529999999999</v>
      </c>
      <c r="H179" s="20">
        <f t="shared" ca="1" si="12"/>
        <v>44530.550669131204</v>
      </c>
    </row>
    <row r="180" spans="1:8" x14ac:dyDescent="0.2">
      <c r="A180" s="43">
        <f t="shared" si="13"/>
        <v>44689</v>
      </c>
      <c r="B180" s="4">
        <f t="shared" si="14"/>
        <v>3</v>
      </c>
      <c r="C180" s="4">
        <f t="shared" si="10"/>
        <v>2022</v>
      </c>
      <c r="D180" s="4">
        <f t="shared" si="11"/>
        <v>5</v>
      </c>
      <c r="E180" s="44">
        <v>171</v>
      </c>
      <c r="F180" s="53">
        <f ca="1">Proforma!$C$4*SUM('Punto de Medida'!B180:D180)/SUM('Punto de Medida'!$B$8:$D$8)</f>
        <v>760.0333247638157</v>
      </c>
      <c r="G180" s="53">
        <f>CMG!E173</f>
        <v>52.545529999999999</v>
      </c>
      <c r="H180" s="20">
        <f t="shared" ca="1" si="12"/>
        <v>39936.35386737682</v>
      </c>
    </row>
    <row r="181" spans="1:8" x14ac:dyDescent="0.2">
      <c r="A181" s="43">
        <f t="shared" si="13"/>
        <v>44689</v>
      </c>
      <c r="B181" s="4">
        <f t="shared" si="14"/>
        <v>4</v>
      </c>
      <c r="C181" s="4">
        <f t="shared" si="10"/>
        <v>2022</v>
      </c>
      <c r="D181" s="4">
        <f t="shared" si="11"/>
        <v>5</v>
      </c>
      <c r="E181" s="44">
        <v>172</v>
      </c>
      <c r="F181" s="53">
        <f ca="1">Proforma!$C$4*SUM('Punto de Medida'!B181:D181)/SUM('Punto de Medida'!$B$8:$D$8)</f>
        <v>311.4708807303752</v>
      </c>
      <c r="G181" s="53">
        <f>CMG!E174</f>
        <v>52.545529999999999</v>
      </c>
      <c r="H181" s="20">
        <f t="shared" ca="1" si="12"/>
        <v>16366.402507544351</v>
      </c>
    </row>
    <row r="182" spans="1:8" x14ac:dyDescent="0.2">
      <c r="A182" s="43">
        <f t="shared" si="13"/>
        <v>44689</v>
      </c>
      <c r="B182" s="4">
        <f t="shared" si="14"/>
        <v>5</v>
      </c>
      <c r="C182" s="4">
        <f t="shared" si="10"/>
        <v>2022</v>
      </c>
      <c r="D182" s="4">
        <f t="shared" si="11"/>
        <v>5</v>
      </c>
      <c r="E182" s="44">
        <v>173</v>
      </c>
      <c r="F182" s="53">
        <f ca="1">Proforma!$C$4*SUM('Punto de Medida'!B182:D182)/SUM('Punto de Medida'!$B$8:$D$8)</f>
        <v>362.38279729405292</v>
      </c>
      <c r="G182" s="53">
        <f>CMG!E175</f>
        <v>52.545529999999999</v>
      </c>
      <c r="H182" s="20">
        <f t="shared" ca="1" si="12"/>
        <v>19041.596146698575</v>
      </c>
    </row>
    <row r="183" spans="1:8" x14ac:dyDescent="0.2">
      <c r="A183" s="43">
        <f t="shared" si="13"/>
        <v>44689</v>
      </c>
      <c r="B183" s="4">
        <f t="shared" si="14"/>
        <v>6</v>
      </c>
      <c r="C183" s="4">
        <f t="shared" si="10"/>
        <v>2022</v>
      </c>
      <c r="D183" s="4">
        <f t="shared" si="11"/>
        <v>5</v>
      </c>
      <c r="E183" s="44">
        <v>174</v>
      </c>
      <c r="F183" s="53">
        <f ca="1">Proforma!$C$4*SUM('Punto de Medida'!B183:D183)/SUM('Punto de Medida'!$B$8:$D$8)</f>
        <v>222.68489408579796</v>
      </c>
      <c r="G183" s="53">
        <f>CMG!E176</f>
        <v>52.545529999999999</v>
      </c>
      <c r="H183" s="20">
        <f t="shared" ca="1" si="12"/>
        <v>11701.09578273212</v>
      </c>
    </row>
    <row r="184" spans="1:8" x14ac:dyDescent="0.2">
      <c r="A184" s="43">
        <f t="shared" si="13"/>
        <v>44689</v>
      </c>
      <c r="B184" s="4">
        <f t="shared" si="14"/>
        <v>7</v>
      </c>
      <c r="C184" s="4">
        <f t="shared" si="10"/>
        <v>2022</v>
      </c>
      <c r="D184" s="4">
        <f t="shared" si="11"/>
        <v>5</v>
      </c>
      <c r="E184" s="44">
        <v>175</v>
      </c>
      <c r="F184" s="53">
        <f ca="1">Proforma!$C$4*SUM('Punto de Medida'!B184:D184)/SUM('Punto de Medida'!$B$8:$D$8)</f>
        <v>115.5646884590716</v>
      </c>
      <c r="G184" s="53">
        <f>CMG!E177</f>
        <v>52.545529999999999</v>
      </c>
      <c r="H184" s="20">
        <f t="shared" ca="1" si="12"/>
        <v>6072.4078043668005</v>
      </c>
    </row>
    <row r="185" spans="1:8" x14ac:dyDescent="0.2">
      <c r="A185" s="43">
        <f t="shared" si="13"/>
        <v>44689</v>
      </c>
      <c r="B185" s="4">
        <f t="shared" si="14"/>
        <v>8</v>
      </c>
      <c r="C185" s="4">
        <f t="shared" si="10"/>
        <v>2022</v>
      </c>
      <c r="D185" s="4">
        <f t="shared" si="11"/>
        <v>5</v>
      </c>
      <c r="E185" s="44">
        <v>176</v>
      </c>
      <c r="F185" s="53">
        <f ca="1">Proforma!$C$4*SUM('Punto de Medida'!B185:D185)/SUM('Punto de Medida'!$B$8:$D$8)</f>
        <v>150.04702798750563</v>
      </c>
      <c r="G185" s="53">
        <f>CMG!E178</f>
        <v>52.545529999999999</v>
      </c>
      <c r="H185" s="20">
        <f t="shared" ca="1" si="12"/>
        <v>7884.3006105283166</v>
      </c>
    </row>
    <row r="186" spans="1:8" x14ac:dyDescent="0.2">
      <c r="A186" s="43">
        <f t="shared" si="13"/>
        <v>44689</v>
      </c>
      <c r="B186" s="4">
        <f t="shared" si="14"/>
        <v>9</v>
      </c>
      <c r="C186" s="4">
        <f t="shared" si="10"/>
        <v>2022</v>
      </c>
      <c r="D186" s="4">
        <f t="shared" si="11"/>
        <v>5</v>
      </c>
      <c r="E186" s="44">
        <v>177</v>
      </c>
      <c r="F186" s="53">
        <f ca="1">Proforma!$C$4*SUM('Punto de Medida'!B186:D186)/SUM('Punto de Medida'!$B$8:$D$8)</f>
        <v>298.26590052195638</v>
      </c>
      <c r="G186" s="53">
        <f>CMG!E179</f>
        <v>52.726779999999998</v>
      </c>
      <c r="H186" s="20">
        <f t="shared" ca="1" si="12"/>
        <v>15726.600518323079</v>
      </c>
    </row>
    <row r="187" spans="1:8" x14ac:dyDescent="0.2">
      <c r="A187" s="43">
        <f t="shared" si="13"/>
        <v>44689</v>
      </c>
      <c r="B187" s="4">
        <f t="shared" si="14"/>
        <v>10</v>
      </c>
      <c r="C187" s="4">
        <f t="shared" si="10"/>
        <v>2022</v>
      </c>
      <c r="D187" s="4">
        <f t="shared" si="11"/>
        <v>5</v>
      </c>
      <c r="E187" s="44">
        <v>178</v>
      </c>
      <c r="F187" s="53">
        <f ca="1">Proforma!$C$4*SUM('Punto de Medida'!B187:D187)/SUM('Punto de Medida'!$B$8:$D$8)</f>
        <v>218.34697149765211</v>
      </c>
      <c r="G187" s="53">
        <f>CMG!E180</f>
        <v>52.726779999999998</v>
      </c>
      <c r="H187" s="20">
        <f t="shared" ca="1" si="12"/>
        <v>11512.732729822972</v>
      </c>
    </row>
    <row r="188" spans="1:8" x14ac:dyDescent="0.2">
      <c r="A188" s="43">
        <f t="shared" si="13"/>
        <v>44689</v>
      </c>
      <c r="B188" s="4">
        <f t="shared" si="14"/>
        <v>11</v>
      </c>
      <c r="C188" s="4">
        <f t="shared" si="10"/>
        <v>2022</v>
      </c>
      <c r="D188" s="4">
        <f t="shared" si="11"/>
        <v>5</v>
      </c>
      <c r="E188" s="44">
        <v>179</v>
      </c>
      <c r="F188" s="53">
        <f ca="1">Proforma!$C$4*SUM('Punto de Medida'!B188:D188)/SUM('Punto de Medida'!$B$8:$D$8)</f>
        <v>145.78452856947263</v>
      </c>
      <c r="G188" s="53">
        <f>CMG!E181</f>
        <v>52.726779999999998</v>
      </c>
      <c r="H188" s="20">
        <f t="shared" ca="1" si="12"/>
        <v>7686.7487652862974</v>
      </c>
    </row>
    <row r="189" spans="1:8" x14ac:dyDescent="0.2">
      <c r="A189" s="43">
        <f t="shared" si="13"/>
        <v>44689</v>
      </c>
      <c r="B189" s="4">
        <f t="shared" si="14"/>
        <v>12</v>
      </c>
      <c r="C189" s="4">
        <f t="shared" si="10"/>
        <v>2022</v>
      </c>
      <c r="D189" s="4">
        <f t="shared" si="11"/>
        <v>5</v>
      </c>
      <c r="E189" s="44">
        <v>180</v>
      </c>
      <c r="F189" s="53">
        <f ca="1">Proforma!$C$4*SUM('Punto de Medida'!B189:D189)/SUM('Punto de Medida'!$B$8:$D$8)</f>
        <v>165.25741383038289</v>
      </c>
      <c r="G189" s="53">
        <f>CMG!E182</f>
        <v>248.12398999999999</v>
      </c>
      <c r="H189" s="20">
        <f t="shared" ca="1" si="12"/>
        <v>41004.328896675783</v>
      </c>
    </row>
    <row r="190" spans="1:8" x14ac:dyDescent="0.2">
      <c r="A190" s="43">
        <f t="shared" si="13"/>
        <v>44689</v>
      </c>
      <c r="B190" s="4">
        <f t="shared" si="14"/>
        <v>13</v>
      </c>
      <c r="C190" s="4">
        <f t="shared" si="10"/>
        <v>2022</v>
      </c>
      <c r="D190" s="4">
        <f t="shared" si="11"/>
        <v>5</v>
      </c>
      <c r="E190" s="44">
        <v>181</v>
      </c>
      <c r="F190" s="53">
        <f ca="1">Proforma!$C$4*SUM('Punto de Medida'!B190:D190)/SUM('Punto de Medida'!$B$8:$D$8)</f>
        <v>78.797152449125676</v>
      </c>
      <c r="G190" s="53">
        <f>CMG!E183</f>
        <v>251.43828999999999</v>
      </c>
      <c r="H190" s="20">
        <f t="shared" ca="1" si="12"/>
        <v>19812.621268677471</v>
      </c>
    </row>
    <row r="191" spans="1:8" x14ac:dyDescent="0.2">
      <c r="A191" s="43">
        <f t="shared" si="13"/>
        <v>44689</v>
      </c>
      <c r="B191" s="4">
        <f t="shared" si="14"/>
        <v>14</v>
      </c>
      <c r="C191" s="4">
        <f t="shared" si="10"/>
        <v>2022</v>
      </c>
      <c r="D191" s="4">
        <f t="shared" si="11"/>
        <v>5</v>
      </c>
      <c r="E191" s="44">
        <v>182</v>
      </c>
      <c r="F191" s="53">
        <f ca="1">Proforma!$C$4*SUM('Punto de Medida'!B191:D191)/SUM('Punto de Medida'!$B$8:$D$8)</f>
        <v>47.934226134382598</v>
      </c>
      <c r="G191" s="53">
        <f>CMG!E184</f>
        <v>251.43828999999999</v>
      </c>
      <c r="H191" s="20">
        <f t="shared" ca="1" si="12"/>
        <v>12052.499851702471</v>
      </c>
    </row>
    <row r="192" spans="1:8" x14ac:dyDescent="0.2">
      <c r="A192" s="43">
        <f t="shared" si="13"/>
        <v>44689</v>
      </c>
      <c r="B192" s="4">
        <f t="shared" si="14"/>
        <v>15</v>
      </c>
      <c r="C192" s="4">
        <f t="shared" si="10"/>
        <v>2022</v>
      </c>
      <c r="D192" s="4">
        <f t="shared" si="11"/>
        <v>5</v>
      </c>
      <c r="E192" s="44">
        <v>183</v>
      </c>
      <c r="F192" s="53">
        <f ca="1">Proforma!$C$4*SUM('Punto de Medida'!B192:D192)/SUM('Punto de Medida'!$B$8:$D$8)</f>
        <v>128.50941443236496</v>
      </c>
      <c r="G192" s="53">
        <f>CMG!E185</f>
        <v>251.43828999999999</v>
      </c>
      <c r="H192" s="20">
        <f t="shared" ca="1" si="12"/>
        <v>32312.187413775166</v>
      </c>
    </row>
    <row r="193" spans="1:8" x14ac:dyDescent="0.2">
      <c r="A193" s="43">
        <f t="shared" si="13"/>
        <v>44689</v>
      </c>
      <c r="B193" s="4">
        <f t="shared" si="14"/>
        <v>16</v>
      </c>
      <c r="C193" s="4">
        <f t="shared" si="10"/>
        <v>2022</v>
      </c>
      <c r="D193" s="4">
        <f t="shared" si="11"/>
        <v>5</v>
      </c>
      <c r="E193" s="44">
        <v>184</v>
      </c>
      <c r="F193" s="53">
        <f ca="1">Proforma!$C$4*SUM('Punto de Medida'!B193:D193)/SUM('Punto de Medida'!$B$8:$D$8)</f>
        <v>149.03247782202686</v>
      </c>
      <c r="G193" s="53">
        <f>CMG!E186</f>
        <v>251.43828999999999</v>
      </c>
      <c r="H193" s="20">
        <f t="shared" ca="1" si="12"/>
        <v>37472.471378033355</v>
      </c>
    </row>
    <row r="194" spans="1:8" x14ac:dyDescent="0.2">
      <c r="A194" s="43">
        <f t="shared" si="13"/>
        <v>44689</v>
      </c>
      <c r="B194" s="4">
        <f t="shared" si="14"/>
        <v>17</v>
      </c>
      <c r="C194" s="4">
        <f t="shared" si="10"/>
        <v>2022</v>
      </c>
      <c r="D194" s="4">
        <f t="shared" si="11"/>
        <v>5</v>
      </c>
      <c r="E194" s="44">
        <v>185</v>
      </c>
      <c r="F194" s="53">
        <f ca="1">Proforma!$C$4*SUM('Punto de Medida'!B194:D194)/SUM('Punto de Medida'!$B$8:$D$8)</f>
        <v>198.91331377681095</v>
      </c>
      <c r="G194" s="53">
        <f>CMG!E187</f>
        <v>251.43828999999999</v>
      </c>
      <c r="H194" s="20">
        <f t="shared" ca="1" si="12"/>
        <v>50014.423474274787</v>
      </c>
    </row>
    <row r="195" spans="1:8" x14ac:dyDescent="0.2">
      <c r="A195" s="43">
        <f t="shared" si="13"/>
        <v>44689</v>
      </c>
      <c r="B195" s="4">
        <f t="shared" si="14"/>
        <v>18</v>
      </c>
      <c r="C195" s="4">
        <f t="shared" si="10"/>
        <v>2022</v>
      </c>
      <c r="D195" s="4">
        <f t="shared" si="11"/>
        <v>5</v>
      </c>
      <c r="E195" s="44">
        <v>186</v>
      </c>
      <c r="F195" s="53">
        <f ca="1">Proforma!$C$4*SUM('Punto de Medida'!B195:D195)/SUM('Punto de Medida'!$B$8:$D$8)</f>
        <v>539.99231455365339</v>
      </c>
      <c r="G195" s="53">
        <f>CMG!E188</f>
        <v>251.43828999999999</v>
      </c>
      <c r="H195" s="20">
        <f t="shared" ca="1" si="12"/>
        <v>135774.74418451273</v>
      </c>
    </row>
    <row r="196" spans="1:8" x14ac:dyDescent="0.2">
      <c r="A196" s="43">
        <f t="shared" si="13"/>
        <v>44689</v>
      </c>
      <c r="B196" s="4">
        <f t="shared" si="14"/>
        <v>19</v>
      </c>
      <c r="C196" s="4">
        <f t="shared" si="10"/>
        <v>2022</v>
      </c>
      <c r="D196" s="4">
        <f t="shared" si="11"/>
        <v>5</v>
      </c>
      <c r="E196" s="44">
        <v>187</v>
      </c>
      <c r="F196" s="53">
        <f ca="1">Proforma!$C$4*SUM('Punto de Medida'!B196:D196)/SUM('Punto de Medida'!$B$8:$D$8)</f>
        <v>590.55819771910444</v>
      </c>
      <c r="G196" s="53">
        <f>CMG!E189</f>
        <v>296.00878</v>
      </c>
      <c r="H196" s="20">
        <f t="shared" ca="1" si="12"/>
        <v>174810.41162583089</v>
      </c>
    </row>
    <row r="197" spans="1:8" x14ac:dyDescent="0.2">
      <c r="A197" s="43">
        <f t="shared" si="13"/>
        <v>44689</v>
      </c>
      <c r="B197" s="4">
        <f t="shared" si="14"/>
        <v>20</v>
      </c>
      <c r="C197" s="4">
        <f t="shared" si="10"/>
        <v>2022</v>
      </c>
      <c r="D197" s="4">
        <f t="shared" si="11"/>
        <v>5</v>
      </c>
      <c r="E197" s="44">
        <v>188</v>
      </c>
      <c r="F197" s="53">
        <f ca="1">Proforma!$C$4*SUM('Punto de Medida'!B197:D197)/SUM('Punto de Medida'!$B$8:$D$8)</f>
        <v>707.94509916995423</v>
      </c>
      <c r="G197" s="53">
        <f>CMG!E190</f>
        <v>307.18592000000001</v>
      </c>
      <c r="H197" s="20">
        <f t="shared" ca="1" si="12"/>
        <v>217470.76659801364</v>
      </c>
    </row>
    <row r="198" spans="1:8" x14ac:dyDescent="0.2">
      <c r="A198" s="43">
        <f t="shared" si="13"/>
        <v>44689</v>
      </c>
      <c r="B198" s="4">
        <f t="shared" si="14"/>
        <v>21</v>
      </c>
      <c r="C198" s="4">
        <f t="shared" si="10"/>
        <v>2022</v>
      </c>
      <c r="D198" s="4">
        <f t="shared" si="11"/>
        <v>5</v>
      </c>
      <c r="E198" s="44">
        <v>189</v>
      </c>
      <c r="F198" s="53">
        <f ca="1">Proforma!$C$4*SUM('Punto de Medida'!B198:D198)/SUM('Punto de Medida'!$B$8:$D$8)</f>
        <v>798.98297344371895</v>
      </c>
      <c r="G198" s="53">
        <f>CMG!E191</f>
        <v>307.18592000000001</v>
      </c>
      <c r="H198" s="20">
        <f t="shared" ca="1" si="12"/>
        <v>245436.31976164438</v>
      </c>
    </row>
    <row r="199" spans="1:8" x14ac:dyDescent="0.2">
      <c r="A199" s="43">
        <f t="shared" si="13"/>
        <v>44689</v>
      </c>
      <c r="B199" s="4">
        <f t="shared" si="14"/>
        <v>22</v>
      </c>
      <c r="C199" s="4">
        <f t="shared" si="10"/>
        <v>2022</v>
      </c>
      <c r="D199" s="4">
        <f t="shared" si="11"/>
        <v>5</v>
      </c>
      <c r="E199" s="44">
        <v>190</v>
      </c>
      <c r="F199" s="53">
        <f ca="1">Proforma!$C$4*SUM('Punto de Medida'!B199:D199)/SUM('Punto de Medida'!$B$8:$D$8)</f>
        <v>671.74673837521209</v>
      </c>
      <c r="G199" s="53">
        <f>CMG!E192</f>
        <v>307.18592000000001</v>
      </c>
      <c r="H199" s="20">
        <f t="shared" ca="1" si="12"/>
        <v>206351.13983478883</v>
      </c>
    </row>
    <row r="200" spans="1:8" x14ac:dyDescent="0.2">
      <c r="A200" s="43">
        <f t="shared" si="13"/>
        <v>44689</v>
      </c>
      <c r="B200" s="4">
        <f t="shared" si="14"/>
        <v>23</v>
      </c>
      <c r="C200" s="4">
        <f t="shared" si="10"/>
        <v>2022</v>
      </c>
      <c r="D200" s="4">
        <f t="shared" si="11"/>
        <v>5</v>
      </c>
      <c r="E200" s="44">
        <v>191</v>
      </c>
      <c r="F200" s="53">
        <f ca="1">Proforma!$C$4*SUM('Punto de Medida'!B200:D200)/SUM('Punto de Medida'!$B$8:$D$8)</f>
        <v>456.55193022821754</v>
      </c>
      <c r="G200" s="53">
        <f>CMG!E193</f>
        <v>307.18592000000001</v>
      </c>
      <c r="H200" s="20">
        <f t="shared" ca="1" si="12"/>
        <v>140246.32471493082</v>
      </c>
    </row>
    <row r="201" spans="1:8" x14ac:dyDescent="0.2">
      <c r="A201" s="43">
        <f t="shared" si="13"/>
        <v>44689</v>
      </c>
      <c r="B201" s="4">
        <f t="shared" si="14"/>
        <v>24</v>
      </c>
      <c r="C201" s="4">
        <f t="shared" si="10"/>
        <v>2022</v>
      </c>
      <c r="D201" s="4">
        <f t="shared" si="11"/>
        <v>5</v>
      </c>
      <c r="E201" s="44">
        <v>192</v>
      </c>
      <c r="F201" s="53">
        <f ca="1">Proforma!$C$4*SUM('Punto de Medida'!B201:D201)/SUM('Punto de Medida'!$B$8:$D$8)</f>
        <v>492.44722502453516</v>
      </c>
      <c r="G201" s="53">
        <f>CMG!E194</f>
        <v>307.18592000000001</v>
      </c>
      <c r="H201" s="20">
        <f t="shared" ca="1" si="12"/>
        <v>151272.85387060887</v>
      </c>
    </row>
    <row r="202" spans="1:8" x14ac:dyDescent="0.2">
      <c r="A202" s="43">
        <f t="shared" si="13"/>
        <v>44690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5</v>
      </c>
      <c r="E202" s="44">
        <v>193</v>
      </c>
      <c r="F202" s="53">
        <f ca="1">Proforma!$C$4*SUM('Punto de Medida'!B202:D202)/SUM('Punto de Medida'!$B$8:$D$8)</f>
        <v>426.02255392390316</v>
      </c>
      <c r="G202" s="53">
        <f>CMG!E195</f>
        <v>295.44776000000002</v>
      </c>
      <c r="H202" s="20">
        <f t="shared" ca="1" si="12"/>
        <v>125867.40926629641</v>
      </c>
    </row>
    <row r="203" spans="1:8" x14ac:dyDescent="0.2">
      <c r="A203" s="43">
        <f t="shared" si="13"/>
        <v>44690</v>
      </c>
      <c r="B203" s="4">
        <f t="shared" si="14"/>
        <v>2</v>
      </c>
      <c r="C203" s="4">
        <f t="shared" si="15"/>
        <v>2022</v>
      </c>
      <c r="D203" s="4">
        <f t="shared" si="16"/>
        <v>5</v>
      </c>
      <c r="E203" s="44">
        <v>194</v>
      </c>
      <c r="F203" s="53">
        <f ca="1">Proforma!$C$4*SUM('Punto de Medida'!B203:D203)/SUM('Punto de Medida'!$B$8:$D$8)</f>
        <v>616.29289414470861</v>
      </c>
      <c r="G203" s="53">
        <f>CMG!E196</f>
        <v>187.88824</v>
      </c>
      <c r="H203" s="20">
        <f t="shared" ref="H203:H266" ca="1" si="17">F203*G203</f>
        <v>115794.1872053556</v>
      </c>
    </row>
    <row r="204" spans="1:8" x14ac:dyDescent="0.2">
      <c r="A204" s="43">
        <f t="shared" ref="A204:A267" si="18">IF(B203=24,A203+1,A203)</f>
        <v>44690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5</v>
      </c>
      <c r="E204" s="44">
        <v>195</v>
      </c>
      <c r="F204" s="53">
        <f ca="1">Proforma!$C$4*SUM('Punto de Medida'!B204:D204)/SUM('Punto de Medida'!$B$8:$D$8)</f>
        <v>1177.1637641965578</v>
      </c>
      <c r="G204" s="53">
        <f>CMG!E197</f>
        <v>52.977080000000001</v>
      </c>
      <c r="H204" s="20">
        <f t="shared" ca="1" si="17"/>
        <v>62362.698908942184</v>
      </c>
    </row>
    <row r="205" spans="1:8" x14ac:dyDescent="0.2">
      <c r="A205" s="43">
        <f t="shared" si="18"/>
        <v>44690</v>
      </c>
      <c r="B205" s="4">
        <f t="shared" si="19"/>
        <v>4</v>
      </c>
      <c r="C205" s="4">
        <f t="shared" si="15"/>
        <v>2022</v>
      </c>
      <c r="D205" s="4">
        <f t="shared" si="16"/>
        <v>5</v>
      </c>
      <c r="E205" s="44">
        <v>196</v>
      </c>
      <c r="F205" s="53">
        <f ca="1">Proforma!$C$4*SUM('Punto de Medida'!B205:D205)/SUM('Punto de Medida'!$B$8:$D$8)</f>
        <v>1330.4607771833405</v>
      </c>
      <c r="G205" s="53">
        <f>CMG!E198</f>
        <v>52.977080000000001</v>
      </c>
      <c r="H205" s="20">
        <f t="shared" ca="1" si="17"/>
        <v>70483.927029704006</v>
      </c>
    </row>
    <row r="206" spans="1:8" x14ac:dyDescent="0.2">
      <c r="A206" s="43">
        <f t="shared" si="18"/>
        <v>44690</v>
      </c>
      <c r="B206" s="4">
        <f t="shared" si="19"/>
        <v>5</v>
      </c>
      <c r="C206" s="4">
        <f t="shared" si="15"/>
        <v>2022</v>
      </c>
      <c r="D206" s="4">
        <f t="shared" si="16"/>
        <v>5</v>
      </c>
      <c r="E206" s="44">
        <v>197</v>
      </c>
      <c r="F206" s="53">
        <f ca="1">Proforma!$C$4*SUM('Punto de Medida'!B206:D206)/SUM('Punto de Medida'!$B$8:$D$8)</f>
        <v>930.26927405916933</v>
      </c>
      <c r="G206" s="53">
        <f>CMG!E199</f>
        <v>52.977080000000001</v>
      </c>
      <c r="H206" s="20">
        <f t="shared" ca="1" si="17"/>
        <v>49282.949753374538</v>
      </c>
    </row>
    <row r="207" spans="1:8" x14ac:dyDescent="0.2">
      <c r="A207" s="43">
        <f t="shared" si="18"/>
        <v>44690</v>
      </c>
      <c r="B207" s="4">
        <f t="shared" si="19"/>
        <v>6</v>
      </c>
      <c r="C207" s="4">
        <f t="shared" si="15"/>
        <v>2022</v>
      </c>
      <c r="D207" s="4">
        <f t="shared" si="16"/>
        <v>5</v>
      </c>
      <c r="E207" s="44">
        <v>198</v>
      </c>
      <c r="F207" s="53">
        <f ca="1">Proforma!$C$4*SUM('Punto de Medida'!B207:D207)/SUM('Punto de Medida'!$B$8:$D$8)</f>
        <v>356.8525175202962</v>
      </c>
      <c r="G207" s="53">
        <f>CMG!E200</f>
        <v>52.977080000000001</v>
      </c>
      <c r="H207" s="20">
        <f t="shared" ca="1" si="17"/>
        <v>18905.004368874135</v>
      </c>
    </row>
    <row r="208" spans="1:8" x14ac:dyDescent="0.2">
      <c r="A208" s="43">
        <f t="shared" si="18"/>
        <v>44690</v>
      </c>
      <c r="B208" s="4">
        <f t="shared" si="19"/>
        <v>7</v>
      </c>
      <c r="C208" s="4">
        <f t="shared" si="15"/>
        <v>2022</v>
      </c>
      <c r="D208" s="4">
        <f t="shared" si="16"/>
        <v>5</v>
      </c>
      <c r="E208" s="44">
        <v>199</v>
      </c>
      <c r="F208" s="53">
        <f ca="1">Proforma!$C$4*SUM('Punto de Medida'!B208:D208)/SUM('Punto de Medida'!$B$8:$D$8)</f>
        <v>464.13864162418196</v>
      </c>
      <c r="G208" s="53">
        <f>CMG!E201</f>
        <v>164.72264000000001</v>
      </c>
      <c r="H208" s="20">
        <f t="shared" ca="1" si="17"/>
        <v>76454.142374349147</v>
      </c>
    </row>
    <row r="209" spans="1:8" x14ac:dyDescent="0.2">
      <c r="A209" s="43">
        <f t="shared" si="18"/>
        <v>44690</v>
      </c>
      <c r="B209" s="4">
        <f t="shared" si="19"/>
        <v>8</v>
      </c>
      <c r="C209" s="4">
        <f t="shared" si="15"/>
        <v>2022</v>
      </c>
      <c r="D209" s="4">
        <f t="shared" si="16"/>
        <v>5</v>
      </c>
      <c r="E209" s="44">
        <v>200</v>
      </c>
      <c r="F209" s="53">
        <f ca="1">Proforma!$C$4*SUM('Punto de Medida'!B209:D209)/SUM('Punto de Medida'!$B$8:$D$8)</f>
        <v>113.16320257932664</v>
      </c>
      <c r="G209" s="53">
        <f>CMG!E202</f>
        <v>305.39067</v>
      </c>
      <c r="H209" s="20">
        <f t="shared" ca="1" si="17"/>
        <v>34558.986255046293</v>
      </c>
    </row>
    <row r="210" spans="1:8" x14ac:dyDescent="0.2">
      <c r="A210" s="43">
        <f t="shared" si="18"/>
        <v>44690</v>
      </c>
      <c r="B210" s="4">
        <f t="shared" si="19"/>
        <v>9</v>
      </c>
      <c r="C210" s="4">
        <f t="shared" si="15"/>
        <v>2022</v>
      </c>
      <c r="D210" s="4">
        <f t="shared" si="16"/>
        <v>5</v>
      </c>
      <c r="E210" s="44">
        <v>201</v>
      </c>
      <c r="F210" s="53">
        <f ca="1">Proforma!$C$4*SUM('Punto de Medida'!B210:D210)/SUM('Punto de Medida'!$B$8:$D$8)</f>
        <v>105.80596344432914</v>
      </c>
      <c r="G210" s="53">
        <f>CMG!E203</f>
        <v>304.90733999999998</v>
      </c>
      <c r="H210" s="20">
        <f t="shared" ca="1" si="17"/>
        <v>32261.014869947634</v>
      </c>
    </row>
    <row r="211" spans="1:8" x14ac:dyDescent="0.2">
      <c r="A211" s="43">
        <f t="shared" si="18"/>
        <v>44690</v>
      </c>
      <c r="B211" s="4">
        <f t="shared" si="19"/>
        <v>10</v>
      </c>
      <c r="C211" s="4">
        <f t="shared" si="15"/>
        <v>2022</v>
      </c>
      <c r="D211" s="4">
        <f t="shared" si="16"/>
        <v>5</v>
      </c>
      <c r="E211" s="44">
        <v>202</v>
      </c>
      <c r="F211" s="53">
        <f ca="1">Proforma!$C$4*SUM('Punto de Medida'!B211:D211)/SUM('Punto de Medida'!$B$8:$D$8)</f>
        <v>281.23665244331994</v>
      </c>
      <c r="G211" s="53">
        <f>CMG!E204</f>
        <v>304.90733999999998</v>
      </c>
      <c r="H211" s="20">
        <f t="shared" ca="1" si="17"/>
        <v>85751.119606997177</v>
      </c>
    </row>
    <row r="212" spans="1:8" x14ac:dyDescent="0.2">
      <c r="A212" s="43">
        <f t="shared" si="18"/>
        <v>44690</v>
      </c>
      <c r="B212" s="4">
        <f t="shared" si="19"/>
        <v>11</v>
      </c>
      <c r="C212" s="4">
        <f t="shared" si="15"/>
        <v>2022</v>
      </c>
      <c r="D212" s="4">
        <f t="shared" si="16"/>
        <v>5</v>
      </c>
      <c r="E212" s="44">
        <v>203</v>
      </c>
      <c r="F212" s="53">
        <f ca="1">Proforma!$C$4*SUM('Punto de Medida'!B212:D212)/SUM('Punto de Medida'!$B$8:$D$8)</f>
        <v>407.89331846361171</v>
      </c>
      <c r="G212" s="53">
        <f>CMG!E205</f>
        <v>304.90733999999998</v>
      </c>
      <c r="H212" s="20">
        <f t="shared" ca="1" si="17"/>
        <v>124369.66673651272</v>
      </c>
    </row>
    <row r="213" spans="1:8" x14ac:dyDescent="0.2">
      <c r="A213" s="43">
        <f t="shared" si="18"/>
        <v>44690</v>
      </c>
      <c r="B213" s="4">
        <f t="shared" si="19"/>
        <v>12</v>
      </c>
      <c r="C213" s="4">
        <f t="shared" si="15"/>
        <v>2022</v>
      </c>
      <c r="D213" s="4">
        <f t="shared" si="16"/>
        <v>5</v>
      </c>
      <c r="E213" s="44">
        <v>204</v>
      </c>
      <c r="F213" s="53">
        <f ca="1">Proforma!$C$4*SUM('Punto de Medida'!B213:D213)/SUM('Punto de Medida'!$B$8:$D$8)</f>
        <v>662.111862467842</v>
      </c>
      <c r="G213" s="53">
        <f>CMG!E206</f>
        <v>304.90733999999998</v>
      </c>
      <c r="H213" s="20">
        <f t="shared" ca="1" si="17"/>
        <v>201882.76676751554</v>
      </c>
    </row>
    <row r="214" spans="1:8" x14ac:dyDescent="0.2">
      <c r="A214" s="43">
        <f t="shared" si="18"/>
        <v>44690</v>
      </c>
      <c r="B214" s="4">
        <f t="shared" si="19"/>
        <v>13</v>
      </c>
      <c r="C214" s="4">
        <f t="shared" si="15"/>
        <v>2022</v>
      </c>
      <c r="D214" s="4">
        <f t="shared" si="16"/>
        <v>5</v>
      </c>
      <c r="E214" s="44">
        <v>205</v>
      </c>
      <c r="F214" s="53">
        <f ca="1">Proforma!$C$4*SUM('Punto de Medida'!B214:D214)/SUM('Punto de Medida'!$B$8:$D$8)</f>
        <v>650.77181871281016</v>
      </c>
      <c r="G214" s="53">
        <f>CMG!E207</f>
        <v>304.90733999999998</v>
      </c>
      <c r="H214" s="20">
        <f t="shared" ca="1" si="17"/>
        <v>198425.10419068515</v>
      </c>
    </row>
    <row r="215" spans="1:8" x14ac:dyDescent="0.2">
      <c r="A215" s="43">
        <f t="shared" si="18"/>
        <v>44690</v>
      </c>
      <c r="B215" s="4">
        <f t="shared" si="19"/>
        <v>14</v>
      </c>
      <c r="C215" s="4">
        <f t="shared" si="15"/>
        <v>2022</v>
      </c>
      <c r="D215" s="4">
        <f t="shared" si="16"/>
        <v>5</v>
      </c>
      <c r="E215" s="44">
        <v>206</v>
      </c>
      <c r="F215" s="53">
        <f ca="1">Proforma!$C$4*SUM('Punto de Medida'!B215:D215)/SUM('Punto de Medida'!$B$8:$D$8)</f>
        <v>526.55775940884928</v>
      </c>
      <c r="G215" s="53">
        <f>CMG!E208</f>
        <v>304.90733999999998</v>
      </c>
      <c r="H215" s="20">
        <f t="shared" ca="1" si="17"/>
        <v>160551.32577771219</v>
      </c>
    </row>
    <row r="216" spans="1:8" x14ac:dyDescent="0.2">
      <c r="A216" s="43">
        <f t="shared" si="18"/>
        <v>44690</v>
      </c>
      <c r="B216" s="4">
        <f t="shared" si="19"/>
        <v>15</v>
      </c>
      <c r="C216" s="4">
        <f t="shared" si="15"/>
        <v>2022</v>
      </c>
      <c r="D216" s="4">
        <f t="shared" si="16"/>
        <v>5</v>
      </c>
      <c r="E216" s="44">
        <v>207</v>
      </c>
      <c r="F216" s="53">
        <f ca="1">Proforma!$C$4*SUM('Punto de Medida'!B216:D216)/SUM('Punto de Medida'!$B$8:$D$8)</f>
        <v>533.78488470807395</v>
      </c>
      <c r="G216" s="53">
        <f>CMG!E209</f>
        <v>304.90733999999998</v>
      </c>
      <c r="H216" s="20">
        <f t="shared" ca="1" si="17"/>
        <v>162754.92932854549</v>
      </c>
    </row>
    <row r="217" spans="1:8" x14ac:dyDescent="0.2">
      <c r="A217" s="43">
        <f t="shared" si="18"/>
        <v>44690</v>
      </c>
      <c r="B217" s="4">
        <f t="shared" si="19"/>
        <v>16</v>
      </c>
      <c r="C217" s="4">
        <f t="shared" si="15"/>
        <v>2022</v>
      </c>
      <c r="D217" s="4">
        <f t="shared" si="16"/>
        <v>5</v>
      </c>
      <c r="E217" s="44">
        <v>208</v>
      </c>
      <c r="F217" s="53">
        <f ca="1">Proforma!$C$4*SUM('Punto de Medida'!B217:D217)/SUM('Punto de Medida'!$B$8:$D$8)</f>
        <v>631.45047223049687</v>
      </c>
      <c r="G217" s="53">
        <f>CMG!E210</f>
        <v>120.48013</v>
      </c>
      <c r="H217" s="20">
        <f t="shared" ca="1" si="17"/>
        <v>76077.234982891649</v>
      </c>
    </row>
    <row r="218" spans="1:8" x14ac:dyDescent="0.2">
      <c r="A218" s="43">
        <f t="shared" si="18"/>
        <v>44690</v>
      </c>
      <c r="B218" s="4">
        <f t="shared" si="19"/>
        <v>17</v>
      </c>
      <c r="C218" s="4">
        <f t="shared" si="15"/>
        <v>2022</v>
      </c>
      <c r="D218" s="4">
        <f t="shared" si="16"/>
        <v>5</v>
      </c>
      <c r="E218" s="44">
        <v>209</v>
      </c>
      <c r="F218" s="53">
        <f ca="1">Proforma!$C$4*SUM('Punto de Medida'!B218:D218)/SUM('Punto de Medida'!$B$8:$D$8)</f>
        <v>948.88190993931698</v>
      </c>
      <c r="G218" s="53">
        <f>CMG!E211</f>
        <v>92.230869999999996</v>
      </c>
      <c r="H218" s="20">
        <f t="shared" ca="1" si="17"/>
        <v>87516.204080964846</v>
      </c>
    </row>
    <row r="219" spans="1:8" x14ac:dyDescent="0.2">
      <c r="A219" s="43">
        <f t="shared" si="18"/>
        <v>44690</v>
      </c>
      <c r="B219" s="4">
        <f t="shared" si="19"/>
        <v>18</v>
      </c>
      <c r="C219" s="4">
        <f t="shared" si="15"/>
        <v>2022</v>
      </c>
      <c r="D219" s="4">
        <f t="shared" si="16"/>
        <v>5</v>
      </c>
      <c r="E219" s="44">
        <v>210</v>
      </c>
      <c r="F219" s="53">
        <f ca="1">Proforma!$C$4*SUM('Punto de Medida'!B219:D219)/SUM('Punto de Medida'!$B$8:$D$8)</f>
        <v>1143.908905042563</v>
      </c>
      <c r="G219" s="53">
        <f>CMG!E212</f>
        <v>92.368960000000001</v>
      </c>
      <c r="H219" s="20">
        <f t="shared" ca="1" si="17"/>
        <v>105661.6758935203</v>
      </c>
    </row>
    <row r="220" spans="1:8" x14ac:dyDescent="0.2">
      <c r="A220" s="43">
        <f t="shared" si="18"/>
        <v>44690</v>
      </c>
      <c r="B220" s="4">
        <f t="shared" si="19"/>
        <v>19</v>
      </c>
      <c r="C220" s="4">
        <f t="shared" si="15"/>
        <v>2022</v>
      </c>
      <c r="D220" s="4">
        <f t="shared" si="16"/>
        <v>5</v>
      </c>
      <c r="E220" s="44">
        <v>211</v>
      </c>
      <c r="F220" s="53">
        <f ca="1">Proforma!$C$4*SUM('Punto de Medida'!B220:D220)/SUM('Punto de Medida'!$B$8:$D$8)</f>
        <v>1068.8605079704953</v>
      </c>
      <c r="G220" s="53">
        <f>CMG!E213</f>
        <v>93.413309999999996</v>
      </c>
      <c r="H220" s="20">
        <f t="shared" ca="1" si="17"/>
        <v>99845.797977805341</v>
      </c>
    </row>
    <row r="221" spans="1:8" x14ac:dyDescent="0.2">
      <c r="A221" s="43">
        <f t="shared" si="18"/>
        <v>44690</v>
      </c>
      <c r="B221" s="4">
        <f t="shared" si="19"/>
        <v>20</v>
      </c>
      <c r="C221" s="4">
        <f t="shared" si="15"/>
        <v>2022</v>
      </c>
      <c r="D221" s="4">
        <f t="shared" si="16"/>
        <v>5</v>
      </c>
      <c r="E221" s="44">
        <v>212</v>
      </c>
      <c r="F221" s="53">
        <f ca="1">Proforma!$C$4*SUM('Punto de Medida'!B221:D221)/SUM('Punto de Medida'!$B$8:$D$8)</f>
        <v>1482.5889876222748</v>
      </c>
      <c r="G221" s="53">
        <f>CMG!E214</f>
        <v>93.413309999999996</v>
      </c>
      <c r="H221" s="20">
        <f t="shared" ca="1" si="17"/>
        <v>138493.54470334572</v>
      </c>
    </row>
    <row r="222" spans="1:8" x14ac:dyDescent="0.2">
      <c r="A222" s="43">
        <f t="shared" si="18"/>
        <v>44690</v>
      </c>
      <c r="B222" s="4">
        <f t="shared" si="19"/>
        <v>21</v>
      </c>
      <c r="C222" s="4">
        <f t="shared" si="15"/>
        <v>2022</v>
      </c>
      <c r="D222" s="4">
        <f t="shared" si="16"/>
        <v>5</v>
      </c>
      <c r="E222" s="44">
        <v>213</v>
      </c>
      <c r="F222" s="53">
        <f ca="1">Proforma!$C$4*SUM('Punto de Medida'!B222:D222)/SUM('Punto de Medida'!$B$8:$D$8)</f>
        <v>997.49172968084326</v>
      </c>
      <c r="G222" s="53">
        <f>CMG!E215</f>
        <v>93.413309999999996</v>
      </c>
      <c r="H222" s="20">
        <f t="shared" ca="1" si="17"/>
        <v>93179.004167112813</v>
      </c>
    </row>
    <row r="223" spans="1:8" x14ac:dyDescent="0.2">
      <c r="A223" s="43">
        <f t="shared" si="18"/>
        <v>44690</v>
      </c>
      <c r="B223" s="4">
        <f t="shared" si="19"/>
        <v>22</v>
      </c>
      <c r="C223" s="4">
        <f t="shared" si="15"/>
        <v>2022</v>
      </c>
      <c r="D223" s="4">
        <f t="shared" si="16"/>
        <v>5</v>
      </c>
      <c r="E223" s="44">
        <v>214</v>
      </c>
      <c r="F223" s="53">
        <f ca="1">Proforma!$C$4*SUM('Punto de Medida'!B223:D223)/SUM('Punto de Medida'!$B$8:$D$8)</f>
        <v>686.95125313553467</v>
      </c>
      <c r="G223" s="53">
        <f>CMG!E216</f>
        <v>93.413309999999996</v>
      </c>
      <c r="H223" s="20">
        <f t="shared" ca="1" si="17"/>
        <v>64170.390364038169</v>
      </c>
    </row>
    <row r="224" spans="1:8" x14ac:dyDescent="0.2">
      <c r="A224" s="43">
        <f t="shared" si="18"/>
        <v>44690</v>
      </c>
      <c r="B224" s="4">
        <f t="shared" si="19"/>
        <v>23</v>
      </c>
      <c r="C224" s="4">
        <f t="shared" si="15"/>
        <v>2022</v>
      </c>
      <c r="D224" s="4">
        <f t="shared" si="16"/>
        <v>5</v>
      </c>
      <c r="E224" s="44">
        <v>215</v>
      </c>
      <c r="F224" s="53">
        <f ca="1">Proforma!$C$4*SUM('Punto de Medida'!B224:D224)/SUM('Punto de Medida'!$B$8:$D$8)</f>
        <v>741.31499292311287</v>
      </c>
      <c r="G224" s="53">
        <f>CMG!E217</f>
        <v>85.559100000000001</v>
      </c>
      <c r="H224" s="20">
        <f t="shared" ca="1" si="17"/>
        <v>63426.243611007907</v>
      </c>
    </row>
    <row r="225" spans="1:8" x14ac:dyDescent="0.2">
      <c r="A225" s="43">
        <f t="shared" si="18"/>
        <v>44690</v>
      </c>
      <c r="B225" s="4">
        <f t="shared" si="19"/>
        <v>24</v>
      </c>
      <c r="C225" s="4">
        <f t="shared" si="15"/>
        <v>2022</v>
      </c>
      <c r="D225" s="4">
        <f t="shared" si="16"/>
        <v>5</v>
      </c>
      <c r="E225" s="44">
        <v>216</v>
      </c>
      <c r="F225" s="53">
        <f ca="1">Proforma!$C$4*SUM('Punto de Medida'!B225:D225)/SUM('Punto de Medida'!$B$8:$D$8)</f>
        <v>1392.3479802095574</v>
      </c>
      <c r="G225" s="53">
        <f>CMG!E218</f>
        <v>75.952799999999996</v>
      </c>
      <c r="H225" s="20">
        <f t="shared" ca="1" si="17"/>
        <v>105752.72767126047</v>
      </c>
    </row>
    <row r="226" spans="1:8" x14ac:dyDescent="0.2">
      <c r="A226" s="43">
        <f t="shared" si="18"/>
        <v>44691</v>
      </c>
      <c r="B226" s="4">
        <f t="shared" si="19"/>
        <v>1</v>
      </c>
      <c r="C226" s="4">
        <f t="shared" si="15"/>
        <v>2022</v>
      </c>
      <c r="D226" s="4">
        <f t="shared" si="16"/>
        <v>5</v>
      </c>
      <c r="E226" s="44">
        <v>217</v>
      </c>
      <c r="F226" s="53">
        <f ca="1">Proforma!$C$4*SUM('Punto de Medida'!B226:D226)/SUM('Punto de Medida'!$B$8:$D$8)</f>
        <v>1345.8989805729664</v>
      </c>
      <c r="G226" s="53">
        <f>CMG!E219</f>
        <v>70.981899999999996</v>
      </c>
      <c r="H226" s="20">
        <f t="shared" ca="1" si="17"/>
        <v>95534.466849132237</v>
      </c>
    </row>
    <row r="227" spans="1:8" x14ac:dyDescent="0.2">
      <c r="A227" s="43">
        <f t="shared" si="18"/>
        <v>44691</v>
      </c>
      <c r="B227" s="4">
        <f t="shared" si="19"/>
        <v>2</v>
      </c>
      <c r="C227" s="4">
        <f t="shared" si="15"/>
        <v>2022</v>
      </c>
      <c r="D227" s="4">
        <f t="shared" si="16"/>
        <v>5</v>
      </c>
      <c r="E227" s="44">
        <v>218</v>
      </c>
      <c r="F227" s="53">
        <f ca="1">Proforma!$C$4*SUM('Punto de Medida'!B227:D227)/SUM('Punto de Medida'!$B$8:$D$8)</f>
        <v>1005.698681506504</v>
      </c>
      <c r="G227" s="53">
        <f>CMG!E220</f>
        <v>70.981899999999996</v>
      </c>
      <c r="H227" s="20">
        <f t="shared" ca="1" si="17"/>
        <v>71386.403240826519</v>
      </c>
    </row>
    <row r="228" spans="1:8" x14ac:dyDescent="0.2">
      <c r="A228" s="43">
        <f t="shared" si="18"/>
        <v>44691</v>
      </c>
      <c r="B228" s="4">
        <f t="shared" si="19"/>
        <v>3</v>
      </c>
      <c r="C228" s="4">
        <f t="shared" si="15"/>
        <v>2022</v>
      </c>
      <c r="D228" s="4">
        <f t="shared" si="16"/>
        <v>5</v>
      </c>
      <c r="E228" s="44">
        <v>219</v>
      </c>
      <c r="F228" s="53">
        <f ca="1">Proforma!$C$4*SUM('Punto de Medida'!B228:D228)/SUM('Punto de Medida'!$B$8:$D$8)</f>
        <v>1259.6470066449449</v>
      </c>
      <c r="G228" s="53">
        <f>CMG!E221</f>
        <v>70.235799999999998</v>
      </c>
      <c r="H228" s="20">
        <f t="shared" ca="1" si="17"/>
        <v>88472.315229313012</v>
      </c>
    </row>
    <row r="229" spans="1:8" x14ac:dyDescent="0.2">
      <c r="A229" s="43">
        <f t="shared" si="18"/>
        <v>44691</v>
      </c>
      <c r="B229" s="4">
        <f t="shared" si="19"/>
        <v>4</v>
      </c>
      <c r="C229" s="4">
        <f t="shared" si="15"/>
        <v>2022</v>
      </c>
      <c r="D229" s="4">
        <f t="shared" si="16"/>
        <v>5</v>
      </c>
      <c r="E229" s="44">
        <v>220</v>
      </c>
      <c r="F229" s="53">
        <f ca="1">Proforma!$C$4*SUM('Punto de Medida'!B229:D229)/SUM('Punto de Medida'!$B$8:$D$8)</f>
        <v>1728.8012057829314</v>
      </c>
      <c r="G229" s="53">
        <f>CMG!E222</f>
        <v>65.090320000000006</v>
      </c>
      <c r="H229" s="20">
        <f t="shared" ca="1" si="17"/>
        <v>112528.22370079687</v>
      </c>
    </row>
    <row r="230" spans="1:8" x14ac:dyDescent="0.2">
      <c r="A230" s="43">
        <f t="shared" si="18"/>
        <v>44691</v>
      </c>
      <c r="B230" s="4">
        <f t="shared" si="19"/>
        <v>5</v>
      </c>
      <c r="C230" s="4">
        <f t="shared" si="15"/>
        <v>2022</v>
      </c>
      <c r="D230" s="4">
        <f t="shared" si="16"/>
        <v>5</v>
      </c>
      <c r="E230" s="44">
        <v>221</v>
      </c>
      <c r="F230" s="53">
        <f ca="1">Proforma!$C$4*SUM('Punto de Medida'!B230:D230)/SUM('Punto de Medida'!$B$8:$D$8)</f>
        <v>1848.9304201165583</v>
      </c>
      <c r="G230" s="53">
        <f>CMG!E223</f>
        <v>64.155559999999994</v>
      </c>
      <c r="H230" s="20">
        <f t="shared" ca="1" si="17"/>
        <v>118619.16650361304</v>
      </c>
    </row>
    <row r="231" spans="1:8" x14ac:dyDescent="0.2">
      <c r="A231" s="43">
        <f t="shared" si="18"/>
        <v>44691</v>
      </c>
      <c r="B231" s="4">
        <f t="shared" si="19"/>
        <v>6</v>
      </c>
      <c r="C231" s="4">
        <f t="shared" si="15"/>
        <v>2022</v>
      </c>
      <c r="D231" s="4">
        <f t="shared" si="16"/>
        <v>5</v>
      </c>
      <c r="E231" s="44">
        <v>222</v>
      </c>
      <c r="F231" s="53">
        <f ca="1">Proforma!$C$4*SUM('Punto de Medida'!B231:D231)/SUM('Punto de Medida'!$B$8:$D$8)</f>
        <v>1695.5116483245238</v>
      </c>
      <c r="G231" s="53">
        <f>CMG!E224</f>
        <v>71.06765</v>
      </c>
      <c r="H231" s="20">
        <f t="shared" ca="1" si="17"/>
        <v>120496.02839405034</v>
      </c>
    </row>
    <row r="232" spans="1:8" x14ac:dyDescent="0.2">
      <c r="A232" s="43">
        <f t="shared" si="18"/>
        <v>44691</v>
      </c>
      <c r="B232" s="4">
        <f t="shared" si="19"/>
        <v>7</v>
      </c>
      <c r="C232" s="4">
        <f t="shared" si="15"/>
        <v>2022</v>
      </c>
      <c r="D232" s="4">
        <f t="shared" si="16"/>
        <v>5</v>
      </c>
      <c r="E232" s="44">
        <v>223</v>
      </c>
      <c r="F232" s="53">
        <f ca="1">Proforma!$C$4*SUM('Punto de Medida'!B232:D232)/SUM('Punto de Medida'!$B$8:$D$8)</f>
        <v>1558.8455124920581</v>
      </c>
      <c r="G232" s="53">
        <f>CMG!E225</f>
        <v>72.285420000000002</v>
      </c>
      <c r="H232" s="20">
        <f t="shared" ca="1" si="17"/>
        <v>112681.80258560367</v>
      </c>
    </row>
    <row r="233" spans="1:8" x14ac:dyDescent="0.2">
      <c r="A233" s="43">
        <f t="shared" si="18"/>
        <v>44691</v>
      </c>
      <c r="B233" s="4">
        <f t="shared" si="19"/>
        <v>8</v>
      </c>
      <c r="C233" s="4">
        <f t="shared" si="15"/>
        <v>2022</v>
      </c>
      <c r="D233" s="4">
        <f t="shared" si="16"/>
        <v>5</v>
      </c>
      <c r="E233" s="44">
        <v>224</v>
      </c>
      <c r="F233" s="53">
        <f ca="1">Proforma!$C$4*SUM('Punto de Medida'!B233:D233)/SUM('Punto de Medida'!$B$8:$D$8)</f>
        <v>1529.1903872322046</v>
      </c>
      <c r="G233" s="53">
        <f>CMG!E226</f>
        <v>72.285420000000002</v>
      </c>
      <c r="H233" s="20">
        <f t="shared" ca="1" si="17"/>
        <v>110538.16940104254</v>
      </c>
    </row>
    <row r="234" spans="1:8" x14ac:dyDescent="0.2">
      <c r="A234" s="43">
        <f t="shared" si="18"/>
        <v>44691</v>
      </c>
      <c r="B234" s="4">
        <f t="shared" si="19"/>
        <v>9</v>
      </c>
      <c r="C234" s="4">
        <f t="shared" si="15"/>
        <v>2022</v>
      </c>
      <c r="D234" s="4">
        <f t="shared" si="16"/>
        <v>5</v>
      </c>
      <c r="E234" s="44">
        <v>225</v>
      </c>
      <c r="F234" s="53">
        <f ca="1">Proforma!$C$4*SUM('Punto de Medida'!B234:D234)/SUM('Punto de Medida'!$B$8:$D$8)</f>
        <v>1197.9341289997076</v>
      </c>
      <c r="G234" s="53">
        <f>CMG!E227</f>
        <v>49.610999999999997</v>
      </c>
      <c r="H234" s="20">
        <f t="shared" ca="1" si="17"/>
        <v>59430.71007380449</v>
      </c>
    </row>
    <row r="235" spans="1:8" x14ac:dyDescent="0.2">
      <c r="A235" s="43">
        <f t="shared" si="18"/>
        <v>44691</v>
      </c>
      <c r="B235" s="4">
        <f t="shared" si="19"/>
        <v>10</v>
      </c>
      <c r="C235" s="4">
        <f t="shared" si="15"/>
        <v>2022</v>
      </c>
      <c r="D235" s="4">
        <f t="shared" si="16"/>
        <v>5</v>
      </c>
      <c r="E235" s="44">
        <v>226</v>
      </c>
      <c r="F235" s="53">
        <f ca="1">Proforma!$C$4*SUM('Punto de Medida'!B235:D235)/SUM('Punto de Medida'!$B$8:$D$8)</f>
        <v>539.95297282091519</v>
      </c>
      <c r="G235" s="53">
        <f>CMG!E228</f>
        <v>70.716049999999996</v>
      </c>
      <c r="H235" s="20">
        <f t="shared" ca="1" si="17"/>
        <v>38183.341423652477</v>
      </c>
    </row>
    <row r="236" spans="1:8" x14ac:dyDescent="0.2">
      <c r="A236" s="43">
        <f t="shared" si="18"/>
        <v>44691</v>
      </c>
      <c r="B236" s="4">
        <f t="shared" si="19"/>
        <v>11</v>
      </c>
      <c r="C236" s="4">
        <f t="shared" si="15"/>
        <v>2022</v>
      </c>
      <c r="D236" s="4">
        <f t="shared" si="16"/>
        <v>5</v>
      </c>
      <c r="E236" s="44">
        <v>227</v>
      </c>
      <c r="F236" s="53">
        <f ca="1">Proforma!$C$4*SUM('Punto de Medida'!B236:D236)/SUM('Punto de Medida'!$B$8:$D$8)</f>
        <v>287.1086954056878</v>
      </c>
      <c r="G236" s="53">
        <f>CMG!E229</f>
        <v>83.854169999999996</v>
      </c>
      <c r="H236" s="20">
        <f t="shared" ca="1" si="17"/>
        <v>24075.261353026763</v>
      </c>
    </row>
    <row r="237" spans="1:8" x14ac:dyDescent="0.2">
      <c r="A237" s="43">
        <f t="shared" si="18"/>
        <v>44691</v>
      </c>
      <c r="B237" s="4">
        <f t="shared" si="19"/>
        <v>12</v>
      </c>
      <c r="C237" s="4">
        <f t="shared" si="15"/>
        <v>2022</v>
      </c>
      <c r="D237" s="4">
        <f t="shared" si="16"/>
        <v>5</v>
      </c>
      <c r="E237" s="44">
        <v>228</v>
      </c>
      <c r="F237" s="53">
        <f ca="1">Proforma!$C$4*SUM('Punto de Medida'!B237:D237)/SUM('Punto de Medida'!$B$8:$D$8)</f>
        <v>427.13976019325787</v>
      </c>
      <c r="G237" s="53">
        <f>CMG!E230</f>
        <v>86.718490000000003</v>
      </c>
      <c r="H237" s="20">
        <f t="shared" ca="1" si="17"/>
        <v>37040.915022921428</v>
      </c>
    </row>
    <row r="238" spans="1:8" x14ac:dyDescent="0.2">
      <c r="A238" s="43">
        <f t="shared" si="18"/>
        <v>44691</v>
      </c>
      <c r="B238" s="4">
        <f t="shared" si="19"/>
        <v>13</v>
      </c>
      <c r="C238" s="4">
        <f t="shared" si="15"/>
        <v>2022</v>
      </c>
      <c r="D238" s="4">
        <f t="shared" si="16"/>
        <v>5</v>
      </c>
      <c r="E238" s="44">
        <v>229</v>
      </c>
      <c r="F238" s="53">
        <f ca="1">Proforma!$C$4*SUM('Punto de Medida'!B238:D238)/SUM('Punto de Medida'!$B$8:$D$8)</f>
        <v>371.72331547349546</v>
      </c>
      <c r="G238" s="53">
        <f>CMG!E231</f>
        <v>49.756790000000002</v>
      </c>
      <c r="H238" s="20">
        <f t="shared" ca="1" si="17"/>
        <v>18495.758946118465</v>
      </c>
    </row>
    <row r="239" spans="1:8" x14ac:dyDescent="0.2">
      <c r="A239" s="43">
        <f t="shared" si="18"/>
        <v>44691</v>
      </c>
      <c r="B239" s="4">
        <f t="shared" si="19"/>
        <v>14</v>
      </c>
      <c r="C239" s="4">
        <f t="shared" si="15"/>
        <v>2022</v>
      </c>
      <c r="D239" s="4">
        <f t="shared" si="16"/>
        <v>5</v>
      </c>
      <c r="E239" s="44">
        <v>230</v>
      </c>
      <c r="F239" s="53">
        <f ca="1">Proforma!$C$4*SUM('Punto de Medida'!B239:D239)/SUM('Punto de Medida'!$B$8:$D$8)</f>
        <v>308.01789294386083</v>
      </c>
      <c r="G239" s="53">
        <f>CMG!E232</f>
        <v>89.042529999999999</v>
      </c>
      <c r="H239" s="20">
        <f t="shared" ca="1" si="17"/>
        <v>27426.692472990515</v>
      </c>
    </row>
    <row r="240" spans="1:8" x14ac:dyDescent="0.2">
      <c r="A240" s="43">
        <f t="shared" si="18"/>
        <v>44691</v>
      </c>
      <c r="B240" s="4">
        <f t="shared" si="19"/>
        <v>15</v>
      </c>
      <c r="C240" s="4">
        <f t="shared" si="15"/>
        <v>2022</v>
      </c>
      <c r="D240" s="4">
        <f t="shared" si="16"/>
        <v>5</v>
      </c>
      <c r="E240" s="44">
        <v>231</v>
      </c>
      <c r="F240" s="53">
        <f ca="1">Proforma!$C$4*SUM('Punto de Medida'!B240:D240)/SUM('Punto de Medida'!$B$8:$D$8)</f>
        <v>284.09998598933777</v>
      </c>
      <c r="G240" s="53">
        <f>CMG!E233</f>
        <v>89.042529999999999</v>
      </c>
      <c r="H240" s="20">
        <f t="shared" ca="1" si="17"/>
        <v>25296.981525455187</v>
      </c>
    </row>
    <row r="241" spans="1:8" x14ac:dyDescent="0.2">
      <c r="A241" s="43">
        <f t="shared" si="18"/>
        <v>44691</v>
      </c>
      <c r="B241" s="4">
        <f t="shared" si="19"/>
        <v>16</v>
      </c>
      <c r="C241" s="4">
        <f t="shared" si="15"/>
        <v>2022</v>
      </c>
      <c r="D241" s="4">
        <f t="shared" si="16"/>
        <v>5</v>
      </c>
      <c r="E241" s="44">
        <v>232</v>
      </c>
      <c r="F241" s="53">
        <f ca="1">Proforma!$C$4*SUM('Punto de Medida'!B241:D241)/SUM('Punto de Medida'!$B$8:$D$8)</f>
        <v>316.12106802967679</v>
      </c>
      <c r="G241" s="53">
        <f>CMG!E234</f>
        <v>89.042529999999999</v>
      </c>
      <c r="H241" s="20">
        <f t="shared" ca="1" si="17"/>
        <v>28148.219683664538</v>
      </c>
    </row>
    <row r="242" spans="1:8" x14ac:dyDescent="0.2">
      <c r="A242" s="43">
        <f t="shared" si="18"/>
        <v>44691</v>
      </c>
      <c r="B242" s="4">
        <f t="shared" si="19"/>
        <v>17</v>
      </c>
      <c r="C242" s="4">
        <f t="shared" si="15"/>
        <v>2022</v>
      </c>
      <c r="D242" s="4">
        <f t="shared" si="16"/>
        <v>5</v>
      </c>
      <c r="E242" s="44">
        <v>233</v>
      </c>
      <c r="F242" s="53">
        <f ca="1">Proforma!$C$4*SUM('Punto de Medida'!B242:D242)/SUM('Punto de Medida'!$B$8:$D$8)</f>
        <v>733.31959680931277</v>
      </c>
      <c r="G242" s="53">
        <f>CMG!E235</f>
        <v>89.042529999999999</v>
      </c>
      <c r="H242" s="20">
        <f t="shared" ca="1" si="17"/>
        <v>65296.632198481137</v>
      </c>
    </row>
    <row r="243" spans="1:8" x14ac:dyDescent="0.2">
      <c r="A243" s="43">
        <f t="shared" si="18"/>
        <v>44691</v>
      </c>
      <c r="B243" s="4">
        <f t="shared" si="19"/>
        <v>18</v>
      </c>
      <c r="C243" s="4">
        <f t="shared" si="15"/>
        <v>2022</v>
      </c>
      <c r="D243" s="4">
        <f t="shared" si="16"/>
        <v>5</v>
      </c>
      <c r="E243" s="44">
        <v>234</v>
      </c>
      <c r="F243" s="53">
        <f ca="1">Proforma!$C$4*SUM('Punto de Medida'!B243:D243)/SUM('Punto de Medida'!$B$8:$D$8)</f>
        <v>1162.7745911299642</v>
      </c>
      <c r="G243" s="53">
        <f>CMG!E236</f>
        <v>89.042529999999999</v>
      </c>
      <c r="H243" s="20">
        <f t="shared" ca="1" si="17"/>
        <v>103536.39141392757</v>
      </c>
    </row>
    <row r="244" spans="1:8" x14ac:dyDescent="0.2">
      <c r="A244" s="43">
        <f t="shared" si="18"/>
        <v>44691</v>
      </c>
      <c r="B244" s="4">
        <f t="shared" si="19"/>
        <v>19</v>
      </c>
      <c r="C244" s="4">
        <f t="shared" si="15"/>
        <v>2022</v>
      </c>
      <c r="D244" s="4">
        <f t="shared" si="16"/>
        <v>5</v>
      </c>
      <c r="E244" s="44">
        <v>235</v>
      </c>
      <c r="F244" s="53">
        <f ca="1">Proforma!$C$4*SUM('Punto de Medida'!B244:D244)/SUM('Punto de Medida'!$B$8:$D$8)</f>
        <v>829.39324176217679</v>
      </c>
      <c r="G244" s="53">
        <f>CMG!E237</f>
        <v>130.78953000000001</v>
      </c>
      <c r="H244" s="20">
        <f t="shared" ca="1" si="17"/>
        <v>108475.95227525149</v>
      </c>
    </row>
    <row r="245" spans="1:8" x14ac:dyDescent="0.2">
      <c r="A245" s="43">
        <f t="shared" si="18"/>
        <v>44691</v>
      </c>
      <c r="B245" s="4">
        <f t="shared" si="19"/>
        <v>20</v>
      </c>
      <c r="C245" s="4">
        <f t="shared" si="15"/>
        <v>2022</v>
      </c>
      <c r="D245" s="4">
        <f t="shared" si="16"/>
        <v>5</v>
      </c>
      <c r="E245" s="44">
        <v>236</v>
      </c>
      <c r="F245" s="53">
        <f ca="1">Proforma!$C$4*SUM('Punto de Medida'!B245:D245)/SUM('Punto de Medida'!$B$8:$D$8)</f>
        <v>534.64685077366903</v>
      </c>
      <c r="G245" s="53">
        <f>CMG!E238</f>
        <v>130.78953000000001</v>
      </c>
      <c r="H245" s="20">
        <f t="shared" ca="1" si="17"/>
        <v>69926.210328668312</v>
      </c>
    </row>
    <row r="246" spans="1:8" x14ac:dyDescent="0.2">
      <c r="A246" s="43">
        <f t="shared" si="18"/>
        <v>44691</v>
      </c>
      <c r="B246" s="4">
        <f t="shared" si="19"/>
        <v>21</v>
      </c>
      <c r="C246" s="4">
        <f t="shared" si="15"/>
        <v>2022</v>
      </c>
      <c r="D246" s="4">
        <f t="shared" si="16"/>
        <v>5</v>
      </c>
      <c r="E246" s="44">
        <v>237</v>
      </c>
      <c r="F246" s="53">
        <f ca="1">Proforma!$C$4*SUM('Punto de Medida'!B246:D246)/SUM('Punto de Medida'!$B$8:$D$8)</f>
        <v>300.17628898740941</v>
      </c>
      <c r="G246" s="53">
        <f>CMG!E239</f>
        <v>130.78953000000001</v>
      </c>
      <c r="H246" s="20">
        <f t="shared" ca="1" si="17"/>
        <v>39259.915753807458</v>
      </c>
    </row>
    <row r="247" spans="1:8" x14ac:dyDescent="0.2">
      <c r="A247" s="43">
        <f t="shared" si="18"/>
        <v>44691</v>
      </c>
      <c r="B247" s="4">
        <f t="shared" si="19"/>
        <v>22</v>
      </c>
      <c r="C247" s="4">
        <f t="shared" si="15"/>
        <v>2022</v>
      </c>
      <c r="D247" s="4">
        <f t="shared" si="16"/>
        <v>5</v>
      </c>
      <c r="E247" s="44">
        <v>238</v>
      </c>
      <c r="F247" s="53">
        <f ca="1">Proforma!$C$4*SUM('Punto de Medida'!B247:D247)/SUM('Punto de Medida'!$B$8:$D$8)</f>
        <v>68.363767646260499</v>
      </c>
      <c r="G247" s="53">
        <f>CMG!E240</f>
        <v>130.78953000000001</v>
      </c>
      <c r="H247" s="20">
        <f t="shared" ca="1" si="17"/>
        <v>8941.2650394836182</v>
      </c>
    </row>
    <row r="248" spans="1:8" x14ac:dyDescent="0.2">
      <c r="A248" s="43">
        <f t="shared" si="18"/>
        <v>44691</v>
      </c>
      <c r="B248" s="4">
        <f t="shared" si="19"/>
        <v>23</v>
      </c>
      <c r="C248" s="4">
        <f t="shared" si="15"/>
        <v>2022</v>
      </c>
      <c r="D248" s="4">
        <f t="shared" si="16"/>
        <v>5</v>
      </c>
      <c r="E248" s="44">
        <v>239</v>
      </c>
      <c r="F248" s="53">
        <f ca="1">Proforma!$C$4*SUM('Punto de Medida'!B248:D248)/SUM('Punto de Medida'!$B$8:$D$8)</f>
        <v>38.826568620963272</v>
      </c>
      <c r="G248" s="53">
        <f>CMG!E241</f>
        <v>130.78953000000001</v>
      </c>
      <c r="H248" s="20">
        <f t="shared" ca="1" si="17"/>
        <v>5078.1086614485348</v>
      </c>
    </row>
    <row r="249" spans="1:8" x14ac:dyDescent="0.2">
      <c r="A249" s="43">
        <f t="shared" si="18"/>
        <v>44691</v>
      </c>
      <c r="B249" s="4">
        <f t="shared" si="19"/>
        <v>24</v>
      </c>
      <c r="C249" s="4">
        <f t="shared" si="15"/>
        <v>2022</v>
      </c>
      <c r="D249" s="4">
        <f t="shared" si="16"/>
        <v>5</v>
      </c>
      <c r="E249" s="44">
        <v>240</v>
      </c>
      <c r="F249" s="53">
        <f ca="1">Proforma!$C$4*SUM('Punto de Medida'!B249:D249)/SUM('Punto de Medida'!$B$8:$D$8)</f>
        <v>7.355541083698065</v>
      </c>
      <c r="G249" s="53">
        <f>CMG!E242</f>
        <v>130.78953000000001</v>
      </c>
      <c r="H249" s="20">
        <f t="shared" ca="1" si="17"/>
        <v>962.02776123256069</v>
      </c>
    </row>
    <row r="250" spans="1:8" x14ac:dyDescent="0.2">
      <c r="A250" s="43">
        <f t="shared" si="18"/>
        <v>44692</v>
      </c>
      <c r="B250" s="4">
        <f t="shared" si="19"/>
        <v>1</v>
      </c>
      <c r="C250" s="4">
        <f t="shared" si="15"/>
        <v>2022</v>
      </c>
      <c r="D250" s="4">
        <f t="shared" si="16"/>
        <v>5</v>
      </c>
      <c r="E250" s="44">
        <v>241</v>
      </c>
      <c r="F250" s="53">
        <f ca="1">Proforma!$C$4*SUM('Punto de Medida'!B250:D250)/SUM('Punto de Medida'!$B$8:$D$8)</f>
        <v>6.4531924729944521</v>
      </c>
      <c r="G250" s="53">
        <f>CMG!E243</f>
        <v>76.789140000000003</v>
      </c>
      <c r="H250" s="20">
        <f t="shared" ca="1" si="17"/>
        <v>495.53510025571723</v>
      </c>
    </row>
    <row r="251" spans="1:8" x14ac:dyDescent="0.2">
      <c r="A251" s="43">
        <f t="shared" si="18"/>
        <v>44692</v>
      </c>
      <c r="B251" s="4">
        <f t="shared" si="19"/>
        <v>2</v>
      </c>
      <c r="C251" s="4">
        <f t="shared" si="15"/>
        <v>2022</v>
      </c>
      <c r="D251" s="4">
        <f t="shared" si="16"/>
        <v>5</v>
      </c>
      <c r="E251" s="44">
        <v>242</v>
      </c>
      <c r="F251" s="53">
        <f ca="1">Proforma!$C$4*SUM('Punto de Medida'!B251:D251)/SUM('Punto de Medida'!$B$8:$D$8)</f>
        <v>0</v>
      </c>
      <c r="G251" s="53">
        <f>CMG!E244</f>
        <v>77.032139999999998</v>
      </c>
      <c r="H251" s="20">
        <f t="shared" ca="1" si="17"/>
        <v>0</v>
      </c>
    </row>
    <row r="252" spans="1:8" x14ac:dyDescent="0.2">
      <c r="A252" s="43">
        <f t="shared" si="18"/>
        <v>44692</v>
      </c>
      <c r="B252" s="4">
        <f t="shared" si="19"/>
        <v>3</v>
      </c>
      <c r="C252" s="4">
        <f t="shared" si="15"/>
        <v>2022</v>
      </c>
      <c r="D252" s="4">
        <f t="shared" si="16"/>
        <v>5</v>
      </c>
      <c r="E252" s="44">
        <v>243</v>
      </c>
      <c r="F252" s="53">
        <f ca="1">Proforma!$C$4*SUM('Punto de Medida'!B252:D252)/SUM('Punto de Medida'!$B$8:$D$8)</f>
        <v>15.655171736014983</v>
      </c>
      <c r="G252" s="53">
        <f>CMG!E245</f>
        <v>77.032139999999998</v>
      </c>
      <c r="H252" s="20">
        <f t="shared" ca="1" si="17"/>
        <v>1205.9513808927493</v>
      </c>
    </row>
    <row r="253" spans="1:8" x14ac:dyDescent="0.2">
      <c r="A253" s="43">
        <f t="shared" si="18"/>
        <v>44692</v>
      </c>
      <c r="B253" s="4">
        <f t="shared" si="19"/>
        <v>4</v>
      </c>
      <c r="C253" s="4">
        <f t="shared" si="15"/>
        <v>2022</v>
      </c>
      <c r="D253" s="4">
        <f t="shared" si="16"/>
        <v>5</v>
      </c>
      <c r="E253" s="44">
        <v>244</v>
      </c>
      <c r="F253" s="53">
        <f ca="1">Proforma!$C$4*SUM('Punto de Medida'!B253:D253)/SUM('Punto de Medida'!$B$8:$D$8)</f>
        <v>25.081785242453069</v>
      </c>
      <c r="G253" s="53">
        <f>CMG!E246</f>
        <v>77.032139999999998</v>
      </c>
      <c r="H253" s="20">
        <f t="shared" ca="1" si="17"/>
        <v>1932.1035922465787</v>
      </c>
    </row>
    <row r="254" spans="1:8" x14ac:dyDescent="0.2">
      <c r="A254" s="43">
        <f t="shared" si="18"/>
        <v>44692</v>
      </c>
      <c r="B254" s="4">
        <f t="shared" si="19"/>
        <v>5</v>
      </c>
      <c r="C254" s="4">
        <f t="shared" si="15"/>
        <v>2022</v>
      </c>
      <c r="D254" s="4">
        <f t="shared" si="16"/>
        <v>5</v>
      </c>
      <c r="E254" s="44">
        <v>245</v>
      </c>
      <c r="F254" s="53">
        <f ca="1">Proforma!$C$4*SUM('Punto de Medida'!B254:D254)/SUM('Punto de Medida'!$B$8:$D$8)</f>
        <v>76.31657599773915</v>
      </c>
      <c r="G254" s="53">
        <f>CMG!E247</f>
        <v>77.032139999999998</v>
      </c>
      <c r="H254" s="20">
        <f t="shared" ca="1" si="17"/>
        <v>5878.8291665784818</v>
      </c>
    </row>
    <row r="255" spans="1:8" x14ac:dyDescent="0.2">
      <c r="A255" s="43">
        <f t="shared" si="18"/>
        <v>44692</v>
      </c>
      <c r="B255" s="4">
        <f t="shared" si="19"/>
        <v>6</v>
      </c>
      <c r="C255" s="4">
        <f t="shared" si="15"/>
        <v>2022</v>
      </c>
      <c r="D255" s="4">
        <f t="shared" si="16"/>
        <v>5</v>
      </c>
      <c r="E255" s="44">
        <v>246</v>
      </c>
      <c r="F255" s="53">
        <f ca="1">Proforma!$C$4*SUM('Punto de Medida'!B255:D255)/SUM('Punto de Medida'!$B$8:$D$8)</f>
        <v>121.44811311403934</v>
      </c>
      <c r="G255" s="53">
        <f>CMG!E248</f>
        <v>82.647260000000003</v>
      </c>
      <c r="H255" s="20">
        <f t="shared" ca="1" si="17"/>
        <v>10037.35378104542</v>
      </c>
    </row>
    <row r="256" spans="1:8" x14ac:dyDescent="0.2">
      <c r="A256" s="43">
        <f t="shared" si="18"/>
        <v>44692</v>
      </c>
      <c r="B256" s="4">
        <f t="shared" si="19"/>
        <v>7</v>
      </c>
      <c r="C256" s="4">
        <f t="shared" si="15"/>
        <v>2022</v>
      </c>
      <c r="D256" s="4">
        <f t="shared" si="16"/>
        <v>5</v>
      </c>
      <c r="E256" s="44">
        <v>247</v>
      </c>
      <c r="F256" s="53">
        <f ca="1">Proforma!$C$4*SUM('Punto de Medida'!B256:D256)/SUM('Punto de Medida'!$B$8:$D$8)</f>
        <v>200.53486031420255</v>
      </c>
      <c r="G256" s="53">
        <f>CMG!E249</f>
        <v>89.989440000000002</v>
      </c>
      <c r="H256" s="20">
        <f t="shared" ca="1" si="17"/>
        <v>18046.01978015331</v>
      </c>
    </row>
    <row r="257" spans="1:8" x14ac:dyDescent="0.2">
      <c r="A257" s="43">
        <f t="shared" si="18"/>
        <v>44692</v>
      </c>
      <c r="B257" s="4">
        <f t="shared" si="19"/>
        <v>8</v>
      </c>
      <c r="C257" s="4">
        <f t="shared" si="15"/>
        <v>2022</v>
      </c>
      <c r="D257" s="4">
        <f t="shared" si="16"/>
        <v>5</v>
      </c>
      <c r="E257" s="44">
        <v>248</v>
      </c>
      <c r="F257" s="53">
        <f ca="1">Proforma!$C$4*SUM('Punto de Medida'!B257:D257)/SUM('Punto de Medida'!$B$8:$D$8)</f>
        <v>285.82762753884759</v>
      </c>
      <c r="G257" s="53">
        <f>CMG!E250</f>
        <v>89.989440000000002</v>
      </c>
      <c r="H257" s="20">
        <f t="shared" ca="1" si="17"/>
        <v>25721.468138749475</v>
      </c>
    </row>
    <row r="258" spans="1:8" x14ac:dyDescent="0.2">
      <c r="A258" s="43">
        <f t="shared" si="18"/>
        <v>44692</v>
      </c>
      <c r="B258" s="4">
        <f t="shared" si="19"/>
        <v>9</v>
      </c>
      <c r="C258" s="4">
        <f t="shared" si="15"/>
        <v>2022</v>
      </c>
      <c r="D258" s="4">
        <f t="shared" si="16"/>
        <v>5</v>
      </c>
      <c r="E258" s="44">
        <v>249</v>
      </c>
      <c r="F258" s="53">
        <f ca="1">Proforma!$C$4*SUM('Punto de Medida'!B258:D258)/SUM('Punto de Medida'!$B$8:$D$8)</f>
        <v>327.10726871065305</v>
      </c>
      <c r="G258" s="53">
        <f>CMG!E251</f>
        <v>95.734740000000002</v>
      </c>
      <c r="H258" s="20">
        <f t="shared" ca="1" si="17"/>
        <v>31315.529322124505</v>
      </c>
    </row>
    <row r="259" spans="1:8" x14ac:dyDescent="0.2">
      <c r="A259" s="43">
        <f t="shared" si="18"/>
        <v>44692</v>
      </c>
      <c r="B259" s="4">
        <f t="shared" si="19"/>
        <v>10</v>
      </c>
      <c r="C259" s="4">
        <f t="shared" si="15"/>
        <v>2022</v>
      </c>
      <c r="D259" s="4">
        <f t="shared" si="16"/>
        <v>5</v>
      </c>
      <c r="E259" s="44">
        <v>250</v>
      </c>
      <c r="F259" s="53">
        <f ca="1">Proforma!$C$4*SUM('Punto de Medida'!B259:D259)/SUM('Punto de Medida'!$B$8:$D$8)</f>
        <v>449.81812040634298</v>
      </c>
      <c r="G259" s="53">
        <f>CMG!E252</f>
        <v>104.20515</v>
      </c>
      <c r="H259" s="20">
        <f t="shared" ca="1" si="17"/>
        <v>46873.364709661037</v>
      </c>
    </row>
    <row r="260" spans="1:8" x14ac:dyDescent="0.2">
      <c r="A260" s="43">
        <f t="shared" si="18"/>
        <v>44692</v>
      </c>
      <c r="B260" s="4">
        <f t="shared" si="19"/>
        <v>11</v>
      </c>
      <c r="C260" s="4">
        <f t="shared" si="15"/>
        <v>2022</v>
      </c>
      <c r="D260" s="4">
        <f t="shared" si="16"/>
        <v>5</v>
      </c>
      <c r="E260" s="44">
        <v>251</v>
      </c>
      <c r="F260" s="53">
        <f ca="1">Proforma!$C$4*SUM('Punto de Medida'!B260:D260)/SUM('Punto de Medida'!$B$8:$D$8)</f>
        <v>525.59926795414503</v>
      </c>
      <c r="G260" s="53">
        <f>CMG!E253</f>
        <v>99.883160000000004</v>
      </c>
      <c r="H260" s="20">
        <f t="shared" ca="1" si="17"/>
        <v>52498.515776946741</v>
      </c>
    </row>
    <row r="261" spans="1:8" x14ac:dyDescent="0.2">
      <c r="A261" s="43">
        <f t="shared" si="18"/>
        <v>44692</v>
      </c>
      <c r="B261" s="4">
        <f t="shared" si="19"/>
        <v>12</v>
      </c>
      <c r="C261" s="4">
        <f t="shared" si="15"/>
        <v>2022</v>
      </c>
      <c r="D261" s="4">
        <f t="shared" si="16"/>
        <v>5</v>
      </c>
      <c r="E261" s="44">
        <v>252</v>
      </c>
      <c r="F261" s="53">
        <f ca="1">Proforma!$C$4*SUM('Punto de Medida'!B261:D261)/SUM('Punto de Medida'!$B$8:$D$8)</f>
        <v>465.65766805591852</v>
      </c>
      <c r="G261" s="53">
        <f>CMG!E254</f>
        <v>84.244140000000002</v>
      </c>
      <c r="H261" s="20">
        <f t="shared" ca="1" si="17"/>
        <v>39228.929779776328</v>
      </c>
    </row>
    <row r="262" spans="1:8" x14ac:dyDescent="0.2">
      <c r="A262" s="43">
        <f t="shared" si="18"/>
        <v>44692</v>
      </c>
      <c r="B262" s="4">
        <f t="shared" si="19"/>
        <v>13</v>
      </c>
      <c r="C262" s="4">
        <f t="shared" si="15"/>
        <v>2022</v>
      </c>
      <c r="D262" s="4">
        <f t="shared" si="16"/>
        <v>5</v>
      </c>
      <c r="E262" s="44">
        <v>253</v>
      </c>
      <c r="F262" s="53">
        <f ca="1">Proforma!$C$4*SUM('Punto de Medida'!B262:D262)/SUM('Punto de Medida'!$B$8:$D$8)</f>
        <v>294.26253065086775</v>
      </c>
      <c r="G262" s="53">
        <f>CMG!E255</f>
        <v>83.341560000000001</v>
      </c>
      <c r="H262" s="20">
        <f t="shared" ca="1" si="17"/>
        <v>24524.298353991133</v>
      </c>
    </row>
    <row r="263" spans="1:8" x14ac:dyDescent="0.2">
      <c r="A263" s="43">
        <f t="shared" si="18"/>
        <v>44692</v>
      </c>
      <c r="B263" s="4">
        <f t="shared" si="19"/>
        <v>14</v>
      </c>
      <c r="C263" s="4">
        <f t="shared" si="15"/>
        <v>2022</v>
      </c>
      <c r="D263" s="4">
        <f t="shared" si="16"/>
        <v>5</v>
      </c>
      <c r="E263" s="44">
        <v>254</v>
      </c>
      <c r="F263" s="53">
        <f ca="1">Proforma!$C$4*SUM('Punto de Medida'!B263:D263)/SUM('Punto de Medida'!$B$8:$D$8)</f>
        <v>217.65464526827569</v>
      </c>
      <c r="G263" s="53">
        <f>CMG!E256</f>
        <v>96.585250000000002</v>
      </c>
      <c r="H263" s="20">
        <f t="shared" ca="1" si="17"/>
        <v>21022.228326897726</v>
      </c>
    </row>
    <row r="264" spans="1:8" x14ac:dyDescent="0.2">
      <c r="A264" s="43">
        <f t="shared" si="18"/>
        <v>44692</v>
      </c>
      <c r="B264" s="4">
        <f t="shared" si="19"/>
        <v>15</v>
      </c>
      <c r="C264" s="4">
        <f t="shared" si="15"/>
        <v>2022</v>
      </c>
      <c r="D264" s="4">
        <f t="shared" si="16"/>
        <v>5</v>
      </c>
      <c r="E264" s="44">
        <v>255</v>
      </c>
      <c r="F264" s="53">
        <f ca="1">Proforma!$C$4*SUM('Punto de Medida'!B264:D264)/SUM('Punto de Medida'!$B$8:$D$8)</f>
        <v>400.21064605703862</v>
      </c>
      <c r="G264" s="53">
        <f>CMG!E257</f>
        <v>104.20515</v>
      </c>
      <c r="H264" s="20">
        <f t="shared" ca="1" si="17"/>
        <v>41704.01040397062</v>
      </c>
    </row>
    <row r="265" spans="1:8" x14ac:dyDescent="0.2">
      <c r="A265" s="43">
        <f t="shared" si="18"/>
        <v>44692</v>
      </c>
      <c r="B265" s="4">
        <f t="shared" si="19"/>
        <v>16</v>
      </c>
      <c r="C265" s="4">
        <f t="shared" si="15"/>
        <v>2022</v>
      </c>
      <c r="D265" s="4">
        <f t="shared" si="16"/>
        <v>5</v>
      </c>
      <c r="E265" s="44">
        <v>256</v>
      </c>
      <c r="F265" s="53">
        <f ca="1">Proforma!$C$4*SUM('Punto de Medida'!B265:D265)/SUM('Punto de Medida'!$B$8:$D$8)</f>
        <v>823.63912028464063</v>
      </c>
      <c r="G265" s="53">
        <f>CMG!E258</f>
        <v>104.20515</v>
      </c>
      <c r="H265" s="20">
        <f t="shared" ca="1" si="17"/>
        <v>85827.438075129015</v>
      </c>
    </row>
    <row r="266" spans="1:8" x14ac:dyDescent="0.2">
      <c r="A266" s="43">
        <f t="shared" si="18"/>
        <v>44692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5</v>
      </c>
      <c r="E266" s="44">
        <v>257</v>
      </c>
      <c r="F266" s="53">
        <f ca="1">Proforma!$C$4*SUM('Punto de Medida'!B266:D266)/SUM('Punto de Medida'!$B$8:$D$8)</f>
        <v>897.99688773378534</v>
      </c>
      <c r="G266" s="53">
        <f>CMG!E259</f>
        <v>104.20515</v>
      </c>
      <c r="H266" s="20">
        <f t="shared" ca="1" si="17"/>
        <v>93575.900385832269</v>
      </c>
    </row>
    <row r="267" spans="1:8" x14ac:dyDescent="0.2">
      <c r="A267" s="43">
        <f t="shared" si="18"/>
        <v>44692</v>
      </c>
      <c r="B267" s="4">
        <f t="shared" si="19"/>
        <v>18</v>
      </c>
      <c r="C267" s="4">
        <f t="shared" si="20"/>
        <v>2022</v>
      </c>
      <c r="D267" s="4">
        <f t="shared" si="21"/>
        <v>5</v>
      </c>
      <c r="E267" s="44">
        <v>258</v>
      </c>
      <c r="F267" s="53">
        <f ca="1">Proforma!$C$4*SUM('Punto de Medida'!B267:D267)/SUM('Punto de Medida'!$B$8:$D$8)</f>
        <v>812.60122744219018</v>
      </c>
      <c r="G267" s="53">
        <f>CMG!E260</f>
        <v>133.65198000000001</v>
      </c>
      <c r="H267" s="20">
        <f t="shared" ref="H267:H330" ca="1" si="22">F267*G267</f>
        <v>108605.76299807907</v>
      </c>
    </row>
    <row r="268" spans="1:8" x14ac:dyDescent="0.2">
      <c r="A268" s="43">
        <f t="shared" ref="A268:A331" si="23">IF(B267=24,A267+1,A267)</f>
        <v>44692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5</v>
      </c>
      <c r="E268" s="44">
        <v>259</v>
      </c>
      <c r="F268" s="53">
        <f ca="1">Proforma!$C$4*SUM('Punto de Medida'!B268:D268)/SUM('Punto de Medida'!$B$8:$D$8)</f>
        <v>759.14969264876913</v>
      </c>
      <c r="G268" s="53">
        <f>CMG!E261</f>
        <v>176.63758000000001</v>
      </c>
      <c r="H268" s="20">
        <f t="shared" ca="1" si="22"/>
        <v>134094.36456722239</v>
      </c>
    </row>
    <row r="269" spans="1:8" x14ac:dyDescent="0.2">
      <c r="A269" s="43">
        <f t="shared" si="23"/>
        <v>44692</v>
      </c>
      <c r="B269" s="4">
        <f t="shared" si="24"/>
        <v>20</v>
      </c>
      <c r="C269" s="4">
        <f t="shared" si="20"/>
        <v>2022</v>
      </c>
      <c r="D269" s="4">
        <f t="shared" si="21"/>
        <v>5</v>
      </c>
      <c r="E269" s="44">
        <v>260</v>
      </c>
      <c r="F269" s="53">
        <f ca="1">Proforma!$C$4*SUM('Punto de Medida'!B269:D269)/SUM('Punto de Medida'!$B$8:$D$8)</f>
        <v>903.1362697925772</v>
      </c>
      <c r="G269" s="53">
        <f>CMG!E262</f>
        <v>144.61318</v>
      </c>
      <c r="H269" s="20">
        <f t="shared" ca="1" si="22"/>
        <v>130605.40794804253</v>
      </c>
    </row>
    <row r="270" spans="1:8" x14ac:dyDescent="0.2">
      <c r="A270" s="43">
        <f t="shared" si="23"/>
        <v>44692</v>
      </c>
      <c r="B270" s="4">
        <f t="shared" si="24"/>
        <v>21</v>
      </c>
      <c r="C270" s="4">
        <f t="shared" si="20"/>
        <v>2022</v>
      </c>
      <c r="D270" s="4">
        <f t="shared" si="21"/>
        <v>5</v>
      </c>
      <c r="E270" s="44">
        <v>261</v>
      </c>
      <c r="F270" s="53">
        <f ca="1">Proforma!$C$4*SUM('Punto de Medida'!B270:D270)/SUM('Punto de Medida'!$B$8:$D$8)</f>
        <v>902.06006790852905</v>
      </c>
      <c r="G270" s="53">
        <f>CMG!E263</f>
        <v>144.61318</v>
      </c>
      <c r="H270" s="20">
        <f t="shared" ca="1" si="22"/>
        <v>130449.77497126833</v>
      </c>
    </row>
    <row r="271" spans="1:8" x14ac:dyDescent="0.2">
      <c r="A271" s="43">
        <f t="shared" si="23"/>
        <v>44692</v>
      </c>
      <c r="B271" s="4">
        <f t="shared" si="24"/>
        <v>22</v>
      </c>
      <c r="C271" s="4">
        <f t="shared" si="20"/>
        <v>2022</v>
      </c>
      <c r="D271" s="4">
        <f t="shared" si="21"/>
        <v>5</v>
      </c>
      <c r="E271" s="44">
        <v>262</v>
      </c>
      <c r="F271" s="53">
        <f ca="1">Proforma!$C$4*SUM('Punto de Medida'!B271:D271)/SUM('Punto de Medida'!$B$8:$D$8)</f>
        <v>927.06860730590847</v>
      </c>
      <c r="G271" s="53">
        <f>CMG!E264</f>
        <v>144.61318</v>
      </c>
      <c r="H271" s="20">
        <f t="shared" ca="1" si="22"/>
        <v>134066.33938067866</v>
      </c>
    </row>
    <row r="272" spans="1:8" x14ac:dyDescent="0.2">
      <c r="A272" s="43">
        <f t="shared" si="23"/>
        <v>44692</v>
      </c>
      <c r="B272" s="4">
        <f t="shared" si="24"/>
        <v>23</v>
      </c>
      <c r="C272" s="4">
        <f t="shared" si="20"/>
        <v>2022</v>
      </c>
      <c r="D272" s="4">
        <f t="shared" si="21"/>
        <v>5</v>
      </c>
      <c r="E272" s="44">
        <v>263</v>
      </c>
      <c r="F272" s="53">
        <f ca="1">Proforma!$C$4*SUM('Punto de Medida'!B272:D272)/SUM('Punto de Medida'!$B$8:$D$8)</f>
        <v>1037.2023879348633</v>
      </c>
      <c r="G272" s="53">
        <f>CMG!E265</f>
        <v>144.61318</v>
      </c>
      <c r="H272" s="20">
        <f t="shared" ca="1" si="22"/>
        <v>149993.1356228542</v>
      </c>
    </row>
    <row r="273" spans="1:8" x14ac:dyDescent="0.2">
      <c r="A273" s="43">
        <f t="shared" si="23"/>
        <v>44692</v>
      </c>
      <c r="B273" s="4">
        <f t="shared" si="24"/>
        <v>24</v>
      </c>
      <c r="C273" s="4">
        <f t="shared" si="20"/>
        <v>2022</v>
      </c>
      <c r="D273" s="4">
        <f t="shared" si="21"/>
        <v>5</v>
      </c>
      <c r="E273" s="44">
        <v>264</v>
      </c>
      <c r="F273" s="53">
        <f ca="1">Proforma!$C$4*SUM('Punto de Medida'!B273:D273)/SUM('Punto de Medida'!$B$8:$D$8)</f>
        <v>1098.1159052218161</v>
      </c>
      <c r="G273" s="53">
        <f>CMG!E266</f>
        <v>144.61318</v>
      </c>
      <c r="H273" s="20">
        <f t="shared" ca="1" si="22"/>
        <v>158802.03306270542</v>
      </c>
    </row>
    <row r="274" spans="1:8" x14ac:dyDescent="0.2">
      <c r="A274" s="43">
        <f t="shared" si="23"/>
        <v>44693</v>
      </c>
      <c r="B274" s="4">
        <f t="shared" si="24"/>
        <v>1</v>
      </c>
      <c r="C274" s="4">
        <f t="shared" si="20"/>
        <v>2022</v>
      </c>
      <c r="D274" s="4">
        <f t="shared" si="21"/>
        <v>5</v>
      </c>
      <c r="E274" s="44">
        <v>265</v>
      </c>
      <c r="F274" s="53">
        <f ca="1">Proforma!$C$4*SUM('Punto de Medida'!B274:D274)/SUM('Punto de Medida'!$B$8:$D$8)</f>
        <v>1079.7173729566973</v>
      </c>
      <c r="G274" s="53">
        <f>CMG!E267</f>
        <v>67.786810000000003</v>
      </c>
      <c r="H274" s="20">
        <f t="shared" ca="1" si="22"/>
        <v>73190.596414314787</v>
      </c>
    </row>
    <row r="275" spans="1:8" x14ac:dyDescent="0.2">
      <c r="A275" s="43">
        <f t="shared" si="23"/>
        <v>44693</v>
      </c>
      <c r="B275" s="4">
        <f t="shared" si="24"/>
        <v>2</v>
      </c>
      <c r="C275" s="4">
        <f t="shared" si="20"/>
        <v>2022</v>
      </c>
      <c r="D275" s="4">
        <f t="shared" si="21"/>
        <v>5</v>
      </c>
      <c r="E275" s="44">
        <v>266</v>
      </c>
      <c r="F275" s="53">
        <f ca="1">Proforma!$C$4*SUM('Punto de Medida'!B275:D275)/SUM('Punto de Medida'!$B$8:$D$8)</f>
        <v>1144.1375832609199</v>
      </c>
      <c r="G275" s="53">
        <f>CMG!E268</f>
        <v>67.786810000000003</v>
      </c>
      <c r="H275" s="20">
        <f t="shared" ca="1" si="22"/>
        <v>77557.436970367155</v>
      </c>
    </row>
    <row r="276" spans="1:8" x14ac:dyDescent="0.2">
      <c r="A276" s="43">
        <f t="shared" si="23"/>
        <v>44693</v>
      </c>
      <c r="B276" s="4">
        <f t="shared" si="24"/>
        <v>3</v>
      </c>
      <c r="C276" s="4">
        <f t="shared" si="20"/>
        <v>2022</v>
      </c>
      <c r="D276" s="4">
        <f t="shared" si="21"/>
        <v>5</v>
      </c>
      <c r="E276" s="44">
        <v>267</v>
      </c>
      <c r="F276" s="53">
        <f ca="1">Proforma!$C$4*SUM('Punto de Medida'!B276:D276)/SUM('Punto de Medida'!$B$8:$D$8)</f>
        <v>1150.5596983883602</v>
      </c>
      <c r="G276" s="53">
        <f>CMG!E269</f>
        <v>67.786810000000003</v>
      </c>
      <c r="H276" s="20">
        <f t="shared" ca="1" si="22"/>
        <v>77992.771668309084</v>
      </c>
    </row>
    <row r="277" spans="1:8" x14ac:dyDescent="0.2">
      <c r="A277" s="43">
        <f t="shared" si="23"/>
        <v>44693</v>
      </c>
      <c r="B277" s="4">
        <f t="shared" si="24"/>
        <v>4</v>
      </c>
      <c r="C277" s="4">
        <f t="shared" si="20"/>
        <v>2022</v>
      </c>
      <c r="D277" s="4">
        <f t="shared" si="21"/>
        <v>5</v>
      </c>
      <c r="E277" s="44">
        <v>268</v>
      </c>
      <c r="F277" s="53">
        <f ca="1">Proforma!$C$4*SUM('Punto de Medida'!B277:D277)/SUM('Punto de Medida'!$B$8:$D$8)</f>
        <v>1124.2524143696746</v>
      </c>
      <c r="G277" s="53">
        <f>CMG!E270</f>
        <v>67.786810000000003</v>
      </c>
      <c r="H277" s="20">
        <f t="shared" ca="1" si="22"/>
        <v>76209.484804918407</v>
      </c>
    </row>
    <row r="278" spans="1:8" x14ac:dyDescent="0.2">
      <c r="A278" s="43">
        <f t="shared" si="23"/>
        <v>44693</v>
      </c>
      <c r="B278" s="4">
        <f t="shared" si="24"/>
        <v>5</v>
      </c>
      <c r="C278" s="4">
        <f t="shared" si="20"/>
        <v>2022</v>
      </c>
      <c r="D278" s="4">
        <f t="shared" si="21"/>
        <v>5</v>
      </c>
      <c r="E278" s="44">
        <v>269</v>
      </c>
      <c r="F278" s="53">
        <f ca="1">Proforma!$C$4*SUM('Punto de Medida'!B278:D278)/SUM('Punto de Medida'!$B$8:$D$8)</f>
        <v>1077.9163752140644</v>
      </c>
      <c r="G278" s="53">
        <f>CMG!E271</f>
        <v>67.786810000000003</v>
      </c>
      <c r="H278" s="20">
        <f t="shared" ca="1" si="22"/>
        <v>73068.512522524499</v>
      </c>
    </row>
    <row r="279" spans="1:8" x14ac:dyDescent="0.2">
      <c r="A279" s="43">
        <f t="shared" si="23"/>
        <v>44693</v>
      </c>
      <c r="B279" s="4">
        <f t="shared" si="24"/>
        <v>6</v>
      </c>
      <c r="C279" s="4">
        <f t="shared" si="20"/>
        <v>2022</v>
      </c>
      <c r="D279" s="4">
        <f t="shared" si="21"/>
        <v>5</v>
      </c>
      <c r="E279" s="44">
        <v>270</v>
      </c>
      <c r="F279" s="53">
        <f ca="1">Proforma!$C$4*SUM('Punto de Medida'!B279:D279)/SUM('Punto de Medida'!$B$8:$D$8)</f>
        <v>1030.9747750996842</v>
      </c>
      <c r="G279" s="53">
        <f>CMG!E272</f>
        <v>67.786810000000003</v>
      </c>
      <c r="H279" s="20">
        <f t="shared" ca="1" si="22"/>
        <v>69886.49119447502</v>
      </c>
    </row>
    <row r="280" spans="1:8" x14ac:dyDescent="0.2">
      <c r="A280" s="43">
        <f t="shared" si="23"/>
        <v>44693</v>
      </c>
      <c r="B280" s="4">
        <f t="shared" si="24"/>
        <v>7</v>
      </c>
      <c r="C280" s="4">
        <f t="shared" si="20"/>
        <v>2022</v>
      </c>
      <c r="D280" s="4">
        <f t="shared" si="21"/>
        <v>5</v>
      </c>
      <c r="E280" s="44">
        <v>271</v>
      </c>
      <c r="F280" s="53">
        <f ca="1">Proforma!$C$4*SUM('Punto de Medida'!B280:D280)/SUM('Punto de Medida'!$B$8:$D$8)</f>
        <v>963.41955001665735</v>
      </c>
      <c r="G280" s="53">
        <f>CMG!E273</f>
        <v>67.786810000000003</v>
      </c>
      <c r="H280" s="20">
        <f t="shared" ca="1" si="22"/>
        <v>65307.13798726465</v>
      </c>
    </row>
    <row r="281" spans="1:8" x14ac:dyDescent="0.2">
      <c r="A281" s="43">
        <f t="shared" si="23"/>
        <v>44693</v>
      </c>
      <c r="B281" s="4">
        <f t="shared" si="24"/>
        <v>8</v>
      </c>
      <c r="C281" s="4">
        <f t="shared" si="20"/>
        <v>2022</v>
      </c>
      <c r="D281" s="4">
        <f t="shared" si="21"/>
        <v>5</v>
      </c>
      <c r="E281" s="44">
        <v>272</v>
      </c>
      <c r="F281" s="53">
        <f ca="1">Proforma!$C$4*SUM('Punto de Medida'!B281:D281)/SUM('Punto de Medida'!$B$8:$D$8)</f>
        <v>824.80512371707391</v>
      </c>
      <c r="G281" s="53">
        <f>CMG!E274</f>
        <v>67.786810000000003</v>
      </c>
      <c r="H281" s="20">
        <f t="shared" ca="1" si="22"/>
        <v>55910.908208435787</v>
      </c>
    </row>
    <row r="282" spans="1:8" x14ac:dyDescent="0.2">
      <c r="A282" s="43">
        <f t="shared" si="23"/>
        <v>44693</v>
      </c>
      <c r="B282" s="4">
        <f t="shared" si="24"/>
        <v>9</v>
      </c>
      <c r="C282" s="4">
        <f t="shared" si="20"/>
        <v>2022</v>
      </c>
      <c r="D282" s="4">
        <f t="shared" si="21"/>
        <v>5</v>
      </c>
      <c r="E282" s="44">
        <v>273</v>
      </c>
      <c r="F282" s="53">
        <f ca="1">Proforma!$C$4*SUM('Punto de Medida'!B282:D282)/SUM('Punto de Medida'!$B$8:$D$8)</f>
        <v>335.04653013469948</v>
      </c>
      <c r="G282" s="53">
        <f>CMG!E275</f>
        <v>78.194839999999999</v>
      </c>
      <c r="H282" s="20">
        <f t="shared" ca="1" si="22"/>
        <v>26198.909816438005</v>
      </c>
    </row>
    <row r="283" spans="1:8" x14ac:dyDescent="0.2">
      <c r="A283" s="43">
        <f t="shared" si="23"/>
        <v>44693</v>
      </c>
      <c r="B283" s="4">
        <f t="shared" si="24"/>
        <v>10</v>
      </c>
      <c r="C283" s="4">
        <f t="shared" si="20"/>
        <v>2022</v>
      </c>
      <c r="D283" s="4">
        <f t="shared" si="21"/>
        <v>5</v>
      </c>
      <c r="E283" s="44">
        <v>274</v>
      </c>
      <c r="F283" s="53">
        <f ca="1">Proforma!$C$4*SUM('Punto de Medida'!B283:D283)/SUM('Punto de Medida'!$B$8:$D$8)</f>
        <v>91.993760886736368</v>
      </c>
      <c r="G283" s="53">
        <f>CMG!E276</f>
        <v>81.137569999999997</v>
      </c>
      <c r="H283" s="20">
        <f t="shared" ca="1" si="22"/>
        <v>7464.150213510834</v>
      </c>
    </row>
    <row r="284" spans="1:8" x14ac:dyDescent="0.2">
      <c r="A284" s="43">
        <f t="shared" si="23"/>
        <v>44693</v>
      </c>
      <c r="B284" s="4">
        <f t="shared" si="24"/>
        <v>11</v>
      </c>
      <c r="C284" s="4">
        <f t="shared" si="20"/>
        <v>2022</v>
      </c>
      <c r="D284" s="4">
        <f t="shared" si="21"/>
        <v>5</v>
      </c>
      <c r="E284" s="44">
        <v>275</v>
      </c>
      <c r="F284" s="53">
        <f ca="1">Proforma!$C$4*SUM('Punto de Medida'!B284:D284)/SUM('Punto de Medida'!$B$8:$D$8)</f>
        <v>82.980886111880892</v>
      </c>
      <c r="G284" s="53">
        <f>CMG!E277</f>
        <v>84.549040000000005</v>
      </c>
      <c r="H284" s="20">
        <f t="shared" ca="1" si="22"/>
        <v>7015.9542591088621</v>
      </c>
    </row>
    <row r="285" spans="1:8" x14ac:dyDescent="0.2">
      <c r="A285" s="43">
        <f t="shared" si="23"/>
        <v>44693</v>
      </c>
      <c r="B285" s="4">
        <f t="shared" si="24"/>
        <v>12</v>
      </c>
      <c r="C285" s="4">
        <f t="shared" si="20"/>
        <v>2022</v>
      </c>
      <c r="D285" s="4">
        <f t="shared" si="21"/>
        <v>5</v>
      </c>
      <c r="E285" s="44">
        <v>276</v>
      </c>
      <c r="F285" s="53">
        <f ca="1">Proforma!$C$4*SUM('Punto de Medida'!B285:D285)/SUM('Punto de Medida'!$B$8:$D$8)</f>
        <v>68.826852914611493</v>
      </c>
      <c r="G285" s="53">
        <f>CMG!E278</f>
        <v>81.727850000000004</v>
      </c>
      <c r="H285" s="20">
        <f t="shared" ca="1" si="22"/>
        <v>5625.0707109774312</v>
      </c>
    </row>
    <row r="286" spans="1:8" x14ac:dyDescent="0.2">
      <c r="A286" s="43">
        <f t="shared" si="23"/>
        <v>44693</v>
      </c>
      <c r="B286" s="4">
        <f t="shared" si="24"/>
        <v>13</v>
      </c>
      <c r="C286" s="4">
        <f t="shared" si="20"/>
        <v>2022</v>
      </c>
      <c r="D286" s="4">
        <f t="shared" si="21"/>
        <v>5</v>
      </c>
      <c r="E286" s="44">
        <v>277</v>
      </c>
      <c r="F286" s="53">
        <f ca="1">Proforma!$C$4*SUM('Punto de Medida'!B286:D286)/SUM('Punto de Medida'!$B$8:$D$8)</f>
        <v>20.582662886940607</v>
      </c>
      <c r="G286" s="53">
        <f>CMG!E279</f>
        <v>77.838939999999994</v>
      </c>
      <c r="H286" s="20">
        <f t="shared" ca="1" si="22"/>
        <v>1602.1326614967966</v>
      </c>
    </row>
    <row r="287" spans="1:8" x14ac:dyDescent="0.2">
      <c r="A287" s="43">
        <f t="shared" si="23"/>
        <v>44693</v>
      </c>
      <c r="B287" s="4">
        <f t="shared" si="24"/>
        <v>14</v>
      </c>
      <c r="C287" s="4">
        <f t="shared" si="20"/>
        <v>2022</v>
      </c>
      <c r="D287" s="4">
        <f t="shared" si="21"/>
        <v>5</v>
      </c>
      <c r="E287" s="44">
        <v>278</v>
      </c>
      <c r="F287" s="53">
        <f ca="1">Proforma!$C$4*SUM('Punto de Medida'!B287:D287)/SUM('Punto de Medida'!$B$8:$D$8)</f>
        <v>52.738456662116619</v>
      </c>
      <c r="G287" s="53">
        <f>CMG!E280</f>
        <v>77.838939999999994</v>
      </c>
      <c r="H287" s="20">
        <f t="shared" ca="1" si="22"/>
        <v>4105.1055638150956</v>
      </c>
    </row>
    <row r="288" spans="1:8" x14ac:dyDescent="0.2">
      <c r="A288" s="43">
        <f t="shared" si="23"/>
        <v>44693</v>
      </c>
      <c r="B288" s="4">
        <f t="shared" si="24"/>
        <v>15</v>
      </c>
      <c r="C288" s="4">
        <f t="shared" si="20"/>
        <v>2022</v>
      </c>
      <c r="D288" s="4">
        <f t="shared" si="21"/>
        <v>5</v>
      </c>
      <c r="E288" s="44">
        <v>279</v>
      </c>
      <c r="F288" s="53">
        <f ca="1">Proforma!$C$4*SUM('Punto de Medida'!B288:D288)/SUM('Punto de Medida'!$B$8:$D$8)</f>
        <v>536.27797631726651</v>
      </c>
      <c r="G288" s="53">
        <f>CMG!E281</f>
        <v>77.838939999999994</v>
      </c>
      <c r="H288" s="20">
        <f t="shared" ca="1" si="22"/>
        <v>41743.309221881129</v>
      </c>
    </row>
    <row r="289" spans="1:8" x14ac:dyDescent="0.2">
      <c r="A289" s="43">
        <f t="shared" si="23"/>
        <v>44693</v>
      </c>
      <c r="B289" s="4">
        <f t="shared" si="24"/>
        <v>16</v>
      </c>
      <c r="C289" s="4">
        <f t="shared" si="20"/>
        <v>2022</v>
      </c>
      <c r="D289" s="4">
        <f t="shared" si="21"/>
        <v>5</v>
      </c>
      <c r="E289" s="44">
        <v>280</v>
      </c>
      <c r="F289" s="53">
        <f ca="1">Proforma!$C$4*SUM('Punto de Medida'!B289:D289)/SUM('Punto de Medida'!$B$8:$D$8)</f>
        <v>837.55981185649296</v>
      </c>
      <c r="G289" s="53">
        <f>CMG!E282</f>
        <v>77.838939999999994</v>
      </c>
      <c r="H289" s="20">
        <f t="shared" ca="1" si="22"/>
        <v>65194.767941508835</v>
      </c>
    </row>
    <row r="290" spans="1:8" x14ac:dyDescent="0.2">
      <c r="A290" s="43">
        <f t="shared" si="23"/>
        <v>44693</v>
      </c>
      <c r="B290" s="4">
        <f t="shared" si="24"/>
        <v>17</v>
      </c>
      <c r="C290" s="4">
        <f t="shared" si="20"/>
        <v>2022</v>
      </c>
      <c r="D290" s="4">
        <f t="shared" si="21"/>
        <v>5</v>
      </c>
      <c r="E290" s="44">
        <v>281</v>
      </c>
      <c r="F290" s="53">
        <f ca="1">Proforma!$C$4*SUM('Punto de Medida'!B290:D290)/SUM('Punto de Medida'!$B$8:$D$8)</f>
        <v>952.46569539732786</v>
      </c>
      <c r="G290" s="53">
        <f>CMG!E283</f>
        <v>80.781660000000002</v>
      </c>
      <c r="H290" s="20">
        <f t="shared" ca="1" si="22"/>
        <v>76941.759967250502</v>
      </c>
    </row>
    <row r="291" spans="1:8" x14ac:dyDescent="0.2">
      <c r="A291" s="43">
        <f t="shared" si="23"/>
        <v>44693</v>
      </c>
      <c r="B291" s="4">
        <f t="shared" si="24"/>
        <v>18</v>
      </c>
      <c r="C291" s="4">
        <f t="shared" si="20"/>
        <v>2022</v>
      </c>
      <c r="D291" s="4">
        <f t="shared" si="21"/>
        <v>5</v>
      </c>
      <c r="E291" s="44">
        <v>282</v>
      </c>
      <c r="F291" s="53">
        <f ca="1">Proforma!$C$4*SUM('Punto de Medida'!B291:D291)/SUM('Punto de Medida'!$B$8:$D$8)</f>
        <v>1088.8137185453184</v>
      </c>
      <c r="G291" s="53">
        <f>CMG!E284</f>
        <v>200.66075000000001</v>
      </c>
      <c r="H291" s="20">
        <f t="shared" ca="1" si="22"/>
        <v>218482.17737359251</v>
      </c>
    </row>
    <row r="292" spans="1:8" x14ac:dyDescent="0.2">
      <c r="A292" s="43">
        <f t="shared" si="23"/>
        <v>44693</v>
      </c>
      <c r="B292" s="4">
        <f t="shared" si="24"/>
        <v>19</v>
      </c>
      <c r="C292" s="4">
        <f t="shared" si="20"/>
        <v>2022</v>
      </c>
      <c r="D292" s="4">
        <f t="shared" si="21"/>
        <v>5</v>
      </c>
      <c r="E292" s="44">
        <v>283</v>
      </c>
      <c r="F292" s="53">
        <f ca="1">Proforma!$C$4*SUM('Punto de Medida'!B292:D292)/SUM('Punto de Medida'!$B$8:$D$8)</f>
        <v>1031.955919948598</v>
      </c>
      <c r="G292" s="53">
        <f>CMG!E285</f>
        <v>224.03761</v>
      </c>
      <c r="H292" s="20">
        <f t="shared" ca="1" si="22"/>
        <v>231196.93793063521</v>
      </c>
    </row>
    <row r="293" spans="1:8" x14ac:dyDescent="0.2">
      <c r="A293" s="43">
        <f t="shared" si="23"/>
        <v>44693</v>
      </c>
      <c r="B293" s="4">
        <f t="shared" si="24"/>
        <v>20</v>
      </c>
      <c r="C293" s="4">
        <f t="shared" si="20"/>
        <v>2022</v>
      </c>
      <c r="D293" s="4">
        <f t="shared" si="21"/>
        <v>5</v>
      </c>
      <c r="E293" s="44">
        <v>284</v>
      </c>
      <c r="F293" s="53">
        <f ca="1">Proforma!$C$4*SUM('Punto de Medida'!B293:D293)/SUM('Punto de Medida'!$B$8:$D$8)</f>
        <v>768.64667238036247</v>
      </c>
      <c r="G293" s="53">
        <f>CMG!E286</f>
        <v>224.03761</v>
      </c>
      <c r="H293" s="20">
        <f t="shared" ca="1" si="22"/>
        <v>172205.76341454941</v>
      </c>
    </row>
    <row r="294" spans="1:8" x14ac:dyDescent="0.2">
      <c r="A294" s="43">
        <f t="shared" si="23"/>
        <v>44693</v>
      </c>
      <c r="B294" s="4">
        <f t="shared" si="24"/>
        <v>21</v>
      </c>
      <c r="C294" s="4">
        <f t="shared" si="20"/>
        <v>2022</v>
      </c>
      <c r="D294" s="4">
        <f t="shared" si="21"/>
        <v>5</v>
      </c>
      <c r="E294" s="44">
        <v>285</v>
      </c>
      <c r="F294" s="53">
        <f ca="1">Proforma!$C$4*SUM('Punto de Medida'!B294:D294)/SUM('Punto de Medida'!$B$8:$D$8)</f>
        <v>824.35629994392286</v>
      </c>
      <c r="G294" s="53">
        <f>CMG!E287</f>
        <v>97.526539999999997</v>
      </c>
      <c r="H294" s="20">
        <f t="shared" ca="1" si="22"/>
        <v>80396.617660732983</v>
      </c>
    </row>
    <row r="295" spans="1:8" x14ac:dyDescent="0.2">
      <c r="A295" s="43">
        <f t="shared" si="23"/>
        <v>44693</v>
      </c>
      <c r="B295" s="4">
        <f t="shared" si="24"/>
        <v>22</v>
      </c>
      <c r="C295" s="4">
        <f t="shared" si="20"/>
        <v>2022</v>
      </c>
      <c r="D295" s="4">
        <f t="shared" si="21"/>
        <v>5</v>
      </c>
      <c r="E295" s="44">
        <v>286</v>
      </c>
      <c r="F295" s="53">
        <f ca="1">Proforma!$C$4*SUM('Punto de Medida'!B295:D295)/SUM('Punto de Medida'!$B$8:$D$8)</f>
        <v>249.96026319653677</v>
      </c>
      <c r="G295" s="53">
        <f>CMG!E288</f>
        <v>86.024749999999997</v>
      </c>
      <c r="H295" s="20">
        <f t="shared" ca="1" si="22"/>
        <v>21502.769151416276</v>
      </c>
    </row>
    <row r="296" spans="1:8" x14ac:dyDescent="0.2">
      <c r="A296" s="43">
        <f t="shared" si="23"/>
        <v>44693</v>
      </c>
      <c r="B296" s="4">
        <f t="shared" si="24"/>
        <v>23</v>
      </c>
      <c r="C296" s="4">
        <f t="shared" si="20"/>
        <v>2022</v>
      </c>
      <c r="D296" s="4">
        <f t="shared" si="21"/>
        <v>5</v>
      </c>
      <c r="E296" s="44">
        <v>287</v>
      </c>
      <c r="F296" s="53">
        <f ca="1">Proforma!$C$4*SUM('Punto de Medida'!B296:D296)/SUM('Punto de Medida'!$B$8:$D$8)</f>
        <v>157.85267840037878</v>
      </c>
      <c r="G296" s="53">
        <f>CMG!E289</f>
        <v>86.024749999999997</v>
      </c>
      <c r="H296" s="20">
        <f t="shared" ca="1" si="22"/>
        <v>13579.237196222984</v>
      </c>
    </row>
    <row r="297" spans="1:8" x14ac:dyDescent="0.2">
      <c r="A297" s="43">
        <f t="shared" si="23"/>
        <v>44693</v>
      </c>
      <c r="B297" s="4">
        <f t="shared" si="24"/>
        <v>24</v>
      </c>
      <c r="C297" s="4">
        <f t="shared" si="20"/>
        <v>2022</v>
      </c>
      <c r="D297" s="4">
        <f t="shared" si="21"/>
        <v>5</v>
      </c>
      <c r="E297" s="44">
        <v>288</v>
      </c>
      <c r="F297" s="53">
        <f ca="1">Proforma!$C$4*SUM('Punto de Medida'!B297:D297)/SUM('Punto de Medida'!$B$8:$D$8)</f>
        <v>128.37652846824591</v>
      </c>
      <c r="G297" s="53">
        <f>CMG!E290</f>
        <v>86.024749999999997</v>
      </c>
      <c r="H297" s="20">
        <f t="shared" ca="1" si="22"/>
        <v>11043.558767348737</v>
      </c>
    </row>
    <row r="298" spans="1:8" x14ac:dyDescent="0.2">
      <c r="A298" s="43">
        <f t="shared" si="23"/>
        <v>44694</v>
      </c>
      <c r="B298" s="4">
        <f t="shared" si="24"/>
        <v>1</v>
      </c>
      <c r="C298" s="4">
        <f t="shared" si="20"/>
        <v>2022</v>
      </c>
      <c r="D298" s="4">
        <f t="shared" si="21"/>
        <v>5</v>
      </c>
      <c r="E298" s="44">
        <v>289</v>
      </c>
      <c r="F298" s="53">
        <f ca="1">Proforma!$C$4*SUM('Punto de Medida'!B298:D298)/SUM('Punto de Medida'!$B$8:$D$8)</f>
        <v>125.05351688345208</v>
      </c>
      <c r="G298" s="53">
        <f>CMG!E291</f>
        <v>75.645290000000003</v>
      </c>
      <c r="H298" s="20">
        <f t="shared" ca="1" si="22"/>
        <v>9459.709550168629</v>
      </c>
    </row>
    <row r="299" spans="1:8" x14ac:dyDescent="0.2">
      <c r="A299" s="43">
        <f t="shared" si="23"/>
        <v>44694</v>
      </c>
      <c r="B299" s="4">
        <f t="shared" si="24"/>
        <v>2</v>
      </c>
      <c r="C299" s="4">
        <f t="shared" si="20"/>
        <v>2022</v>
      </c>
      <c r="D299" s="4">
        <f t="shared" si="21"/>
        <v>5</v>
      </c>
      <c r="E299" s="44">
        <v>290</v>
      </c>
      <c r="F299" s="53">
        <f ca="1">Proforma!$C$4*SUM('Punto de Medida'!B299:D299)/SUM('Punto de Medida'!$B$8:$D$8)</f>
        <v>100.25896947428011</v>
      </c>
      <c r="G299" s="53">
        <f>CMG!E292</f>
        <v>75.645290000000003</v>
      </c>
      <c r="H299" s="20">
        <f t="shared" ca="1" si="22"/>
        <v>7584.1188209830661</v>
      </c>
    </row>
    <row r="300" spans="1:8" x14ac:dyDescent="0.2">
      <c r="A300" s="43">
        <f t="shared" si="23"/>
        <v>44694</v>
      </c>
      <c r="B300" s="4">
        <f t="shared" si="24"/>
        <v>3</v>
      </c>
      <c r="C300" s="4">
        <f t="shared" si="20"/>
        <v>2022</v>
      </c>
      <c r="D300" s="4">
        <f t="shared" si="21"/>
        <v>5</v>
      </c>
      <c r="E300" s="44">
        <v>291</v>
      </c>
      <c r="F300" s="53">
        <f ca="1">Proforma!$C$4*SUM('Punto de Medida'!B300:D300)/SUM('Punto de Medida'!$B$8:$D$8)</f>
        <v>81.628828510640915</v>
      </c>
      <c r="G300" s="53">
        <f>CMG!E293</f>
        <v>75.645290000000003</v>
      </c>
      <c r="H300" s="20">
        <f t="shared" ca="1" si="22"/>
        <v>6174.8364050477003</v>
      </c>
    </row>
    <row r="301" spans="1:8" x14ac:dyDescent="0.2">
      <c r="A301" s="43">
        <f t="shared" si="23"/>
        <v>44694</v>
      </c>
      <c r="B301" s="4">
        <f t="shared" si="24"/>
        <v>4</v>
      </c>
      <c r="C301" s="4">
        <f t="shared" si="20"/>
        <v>2022</v>
      </c>
      <c r="D301" s="4">
        <f t="shared" si="21"/>
        <v>5</v>
      </c>
      <c r="E301" s="44">
        <v>292</v>
      </c>
      <c r="F301" s="53">
        <f ca="1">Proforma!$C$4*SUM('Punto de Medida'!B301:D301)/SUM('Punto de Medida'!$B$8:$D$8)</f>
        <v>106.06551423035935</v>
      </c>
      <c r="G301" s="53">
        <f>CMG!E294</f>
        <v>75.645290000000003</v>
      </c>
      <c r="H301" s="20">
        <f t="shared" ca="1" si="22"/>
        <v>8023.3565829546606</v>
      </c>
    </row>
    <row r="302" spans="1:8" x14ac:dyDescent="0.2">
      <c r="A302" s="43">
        <f t="shared" si="23"/>
        <v>44694</v>
      </c>
      <c r="B302" s="4">
        <f t="shared" si="24"/>
        <v>5</v>
      </c>
      <c r="C302" s="4">
        <f t="shared" si="20"/>
        <v>2022</v>
      </c>
      <c r="D302" s="4">
        <f t="shared" si="21"/>
        <v>5</v>
      </c>
      <c r="E302" s="44">
        <v>293</v>
      </c>
      <c r="F302" s="53">
        <f ca="1">Proforma!$C$4*SUM('Punto de Medida'!B302:D302)/SUM('Punto de Medida'!$B$8:$D$8)</f>
        <v>52.682049037601431</v>
      </c>
      <c r="G302" s="53">
        <f>CMG!E295</f>
        <v>75.645290000000003</v>
      </c>
      <c r="H302" s="20">
        <f t="shared" ca="1" si="22"/>
        <v>3985.1488772435814</v>
      </c>
    </row>
    <row r="303" spans="1:8" x14ac:dyDescent="0.2">
      <c r="A303" s="43">
        <f t="shared" si="23"/>
        <v>44694</v>
      </c>
      <c r="B303" s="4">
        <f t="shared" si="24"/>
        <v>6</v>
      </c>
      <c r="C303" s="4">
        <f t="shared" si="20"/>
        <v>2022</v>
      </c>
      <c r="D303" s="4">
        <f t="shared" si="21"/>
        <v>5</v>
      </c>
      <c r="E303" s="44">
        <v>294</v>
      </c>
      <c r="F303" s="53">
        <f ca="1">Proforma!$C$4*SUM('Punto de Medida'!B303:D303)/SUM('Punto de Medida'!$B$8:$D$8)</f>
        <v>67.054148340497775</v>
      </c>
      <c r="G303" s="53">
        <f>CMG!E296</f>
        <v>75.645290000000003</v>
      </c>
      <c r="H303" s="20">
        <f t="shared" ca="1" si="22"/>
        <v>5072.3304969199735</v>
      </c>
    </row>
    <row r="304" spans="1:8" x14ac:dyDescent="0.2">
      <c r="A304" s="43">
        <f t="shared" si="23"/>
        <v>44694</v>
      </c>
      <c r="B304" s="4">
        <f t="shared" si="24"/>
        <v>7</v>
      </c>
      <c r="C304" s="4">
        <f t="shared" si="20"/>
        <v>2022</v>
      </c>
      <c r="D304" s="4">
        <f t="shared" si="21"/>
        <v>5</v>
      </c>
      <c r="E304" s="44">
        <v>295</v>
      </c>
      <c r="F304" s="53">
        <f ca="1">Proforma!$C$4*SUM('Punto de Medida'!B304:D304)/SUM('Punto de Medida'!$B$8:$D$8)</f>
        <v>139.99155631626346</v>
      </c>
      <c r="G304" s="53">
        <f>CMG!E297</f>
        <v>83.573480000000004</v>
      </c>
      <c r="H304" s="20">
        <f t="shared" ca="1" si="22"/>
        <v>11699.581531966118</v>
      </c>
    </row>
    <row r="305" spans="1:8" x14ac:dyDescent="0.2">
      <c r="A305" s="43">
        <f t="shared" si="23"/>
        <v>44694</v>
      </c>
      <c r="B305" s="4">
        <f t="shared" si="24"/>
        <v>8</v>
      </c>
      <c r="C305" s="4">
        <f t="shared" si="20"/>
        <v>2022</v>
      </c>
      <c r="D305" s="4">
        <f t="shared" si="21"/>
        <v>5</v>
      </c>
      <c r="E305" s="44">
        <v>296</v>
      </c>
      <c r="F305" s="53">
        <f ca="1">Proforma!$C$4*SUM('Punto de Medida'!B305:D305)/SUM('Punto de Medida'!$B$8:$D$8)</f>
        <v>182.20127244749975</v>
      </c>
      <c r="G305" s="53">
        <f>CMG!E298</f>
        <v>89.002570000000006</v>
      </c>
      <c r="H305" s="20">
        <f t="shared" ca="1" si="22"/>
        <v>16216.381505097668</v>
      </c>
    </row>
    <row r="306" spans="1:8" x14ac:dyDescent="0.2">
      <c r="A306" s="43">
        <f t="shared" si="23"/>
        <v>44694</v>
      </c>
      <c r="B306" s="4">
        <f t="shared" si="24"/>
        <v>9</v>
      </c>
      <c r="C306" s="4">
        <f t="shared" si="20"/>
        <v>2022</v>
      </c>
      <c r="D306" s="4">
        <f t="shared" si="21"/>
        <v>5</v>
      </c>
      <c r="E306" s="44">
        <v>297</v>
      </c>
      <c r="F306" s="53">
        <f ca="1">Proforma!$C$4*SUM('Punto de Medida'!B306:D306)/SUM('Punto de Medida'!$B$8:$D$8)</f>
        <v>218.86366789907649</v>
      </c>
      <c r="G306" s="53">
        <f>CMG!E299</f>
        <v>88.985339999999994</v>
      </c>
      <c r="H306" s="20">
        <f t="shared" ca="1" si="22"/>
        <v>19475.657901646406</v>
      </c>
    </row>
    <row r="307" spans="1:8" x14ac:dyDescent="0.2">
      <c r="A307" s="43">
        <f t="shared" si="23"/>
        <v>44694</v>
      </c>
      <c r="B307" s="4">
        <f t="shared" si="24"/>
        <v>10</v>
      </c>
      <c r="C307" s="4">
        <f t="shared" si="20"/>
        <v>2022</v>
      </c>
      <c r="D307" s="4">
        <f t="shared" si="21"/>
        <v>5</v>
      </c>
      <c r="E307" s="44">
        <v>298</v>
      </c>
      <c r="F307" s="53">
        <f ca="1">Proforma!$C$4*SUM('Punto de Medida'!B307:D307)/SUM('Punto de Medida'!$B$8:$D$8)</f>
        <v>208.10049240111678</v>
      </c>
      <c r="G307" s="53">
        <f>CMG!E300</f>
        <v>88.985339999999994</v>
      </c>
      <c r="H307" s="20">
        <f t="shared" ca="1" si="22"/>
        <v>18517.893070480794</v>
      </c>
    </row>
    <row r="308" spans="1:8" x14ac:dyDescent="0.2">
      <c r="A308" s="43">
        <f t="shared" si="23"/>
        <v>44694</v>
      </c>
      <c r="B308" s="4">
        <f t="shared" si="24"/>
        <v>11</v>
      </c>
      <c r="C308" s="4">
        <f t="shared" si="20"/>
        <v>2022</v>
      </c>
      <c r="D308" s="4">
        <f t="shared" si="21"/>
        <v>5</v>
      </c>
      <c r="E308" s="44">
        <v>299</v>
      </c>
      <c r="F308" s="53">
        <f ca="1">Proforma!$C$4*SUM('Punto de Medida'!B308:D308)/SUM('Punto de Medida'!$B$8:$D$8)</f>
        <v>185.1245047732408</v>
      </c>
      <c r="G308" s="53">
        <f>CMG!E301</f>
        <v>67.165570000000002</v>
      </c>
      <c r="H308" s="20">
        <f t="shared" ca="1" si="22"/>
        <v>12433.99288406244</v>
      </c>
    </row>
    <row r="309" spans="1:8" x14ac:dyDescent="0.2">
      <c r="A309" s="43">
        <f t="shared" si="23"/>
        <v>44694</v>
      </c>
      <c r="B309" s="4">
        <f t="shared" si="24"/>
        <v>12</v>
      </c>
      <c r="C309" s="4">
        <f t="shared" si="20"/>
        <v>2022</v>
      </c>
      <c r="D309" s="4">
        <f t="shared" si="21"/>
        <v>5</v>
      </c>
      <c r="E309" s="44">
        <v>300</v>
      </c>
      <c r="F309" s="53">
        <f ca="1">Proforma!$C$4*SUM('Punto de Medida'!B309:D309)/SUM('Punto de Medida'!$B$8:$D$8)</f>
        <v>201.08952440796921</v>
      </c>
      <c r="G309" s="53">
        <f>CMG!E302</f>
        <v>69.397530000000003</v>
      </c>
      <c r="H309" s="20">
        <f t="shared" ca="1" si="22"/>
        <v>13955.116302787776</v>
      </c>
    </row>
    <row r="310" spans="1:8" x14ac:dyDescent="0.2">
      <c r="A310" s="43">
        <f t="shared" si="23"/>
        <v>44694</v>
      </c>
      <c r="B310" s="4">
        <f t="shared" si="24"/>
        <v>13</v>
      </c>
      <c r="C310" s="4">
        <f t="shared" si="20"/>
        <v>2022</v>
      </c>
      <c r="D310" s="4">
        <f t="shared" si="21"/>
        <v>5</v>
      </c>
      <c r="E310" s="44">
        <v>301</v>
      </c>
      <c r="F310" s="53">
        <f ca="1">Proforma!$C$4*SUM('Punto de Medida'!B310:D310)/SUM('Punto de Medida'!$B$8:$D$8)</f>
        <v>221.55189960046602</v>
      </c>
      <c r="G310" s="53">
        <f>CMG!E303</f>
        <v>70.423029999999997</v>
      </c>
      <c r="H310" s="20">
        <f t="shared" ca="1" si="22"/>
        <v>15602.356072120605</v>
      </c>
    </row>
    <row r="311" spans="1:8" x14ac:dyDescent="0.2">
      <c r="A311" s="43">
        <f t="shared" si="23"/>
        <v>44694</v>
      </c>
      <c r="B311" s="4">
        <f t="shared" si="24"/>
        <v>14</v>
      </c>
      <c r="C311" s="4">
        <f t="shared" si="20"/>
        <v>2022</v>
      </c>
      <c r="D311" s="4">
        <f t="shared" si="21"/>
        <v>5</v>
      </c>
      <c r="E311" s="44">
        <v>302</v>
      </c>
      <c r="F311" s="53">
        <f ca="1">Proforma!$C$4*SUM('Punto de Medida'!B311:D311)/SUM('Punto de Medida'!$B$8:$D$8)</f>
        <v>229.00153777679463</v>
      </c>
      <c r="G311" s="53">
        <f>CMG!E304</f>
        <v>70.423029999999997</v>
      </c>
      <c r="H311" s="20">
        <f t="shared" ca="1" si="22"/>
        <v>16126.982164901341</v>
      </c>
    </row>
    <row r="312" spans="1:8" x14ac:dyDescent="0.2">
      <c r="A312" s="43">
        <f t="shared" si="23"/>
        <v>44694</v>
      </c>
      <c r="B312" s="4">
        <f t="shared" si="24"/>
        <v>15</v>
      </c>
      <c r="C312" s="4">
        <f t="shared" si="20"/>
        <v>2022</v>
      </c>
      <c r="D312" s="4">
        <f t="shared" si="21"/>
        <v>5</v>
      </c>
      <c r="E312" s="44">
        <v>303</v>
      </c>
      <c r="F312" s="53">
        <f ca="1">Proforma!$C$4*SUM('Punto de Medida'!B312:D312)/SUM('Punto de Medida'!$B$8:$D$8)</f>
        <v>230.67372881272669</v>
      </c>
      <c r="G312" s="53">
        <f>CMG!E305</f>
        <v>85.581389999999999</v>
      </c>
      <c r="H312" s="20">
        <f t="shared" ca="1" si="22"/>
        <v>19741.378348276201</v>
      </c>
    </row>
    <row r="313" spans="1:8" x14ac:dyDescent="0.2">
      <c r="A313" s="43">
        <f t="shared" si="23"/>
        <v>44694</v>
      </c>
      <c r="B313" s="4">
        <f t="shared" si="24"/>
        <v>16</v>
      </c>
      <c r="C313" s="4">
        <f t="shared" si="20"/>
        <v>2022</v>
      </c>
      <c r="D313" s="4">
        <f t="shared" si="21"/>
        <v>5</v>
      </c>
      <c r="E313" s="44">
        <v>304</v>
      </c>
      <c r="F313" s="53">
        <f ca="1">Proforma!$C$4*SUM('Punto de Medida'!B313:D313)/SUM('Punto de Medida'!$B$8:$D$8)</f>
        <v>645.44135481084413</v>
      </c>
      <c r="G313" s="53">
        <f>CMG!E306</f>
        <v>88.985339999999994</v>
      </c>
      <c r="H313" s="20">
        <f t="shared" ca="1" si="22"/>
        <v>57434.8184079036</v>
      </c>
    </row>
    <row r="314" spans="1:8" x14ac:dyDescent="0.2">
      <c r="A314" s="43">
        <f t="shared" si="23"/>
        <v>44694</v>
      </c>
      <c r="B314" s="4">
        <f t="shared" si="24"/>
        <v>17</v>
      </c>
      <c r="C314" s="4">
        <f t="shared" si="20"/>
        <v>2022</v>
      </c>
      <c r="D314" s="4">
        <f t="shared" si="21"/>
        <v>5</v>
      </c>
      <c r="E314" s="44">
        <v>305</v>
      </c>
      <c r="F314" s="53">
        <f ca="1">Proforma!$C$4*SUM('Punto de Medida'!B314:D314)/SUM('Punto de Medida'!$B$8:$D$8)</f>
        <v>1024.5566038957377</v>
      </c>
      <c r="G314" s="53">
        <f>CMG!E307</f>
        <v>88.72681</v>
      </c>
      <c r="H314" s="20">
        <f t="shared" ca="1" si="22"/>
        <v>90905.639128102383</v>
      </c>
    </row>
    <row r="315" spans="1:8" x14ac:dyDescent="0.2">
      <c r="A315" s="43">
        <f t="shared" si="23"/>
        <v>44694</v>
      </c>
      <c r="B315" s="4">
        <f t="shared" si="24"/>
        <v>18</v>
      </c>
      <c r="C315" s="4">
        <f t="shared" si="20"/>
        <v>2022</v>
      </c>
      <c r="D315" s="4">
        <f t="shared" si="21"/>
        <v>5</v>
      </c>
      <c r="E315" s="44">
        <v>306</v>
      </c>
      <c r="F315" s="53">
        <f ca="1">Proforma!$C$4*SUM('Punto de Medida'!B315:D315)/SUM('Punto de Medida'!$B$8:$D$8)</f>
        <v>952.27592893711676</v>
      </c>
      <c r="G315" s="53">
        <f>CMG!E308</f>
        <v>126.47190000000001</v>
      </c>
      <c r="H315" s="20">
        <f t="shared" ca="1" si="22"/>
        <v>120436.14605694215</v>
      </c>
    </row>
    <row r="316" spans="1:8" x14ac:dyDescent="0.2">
      <c r="A316" s="43">
        <f t="shared" si="23"/>
        <v>44694</v>
      </c>
      <c r="B316" s="4">
        <f t="shared" si="24"/>
        <v>19</v>
      </c>
      <c r="C316" s="4">
        <f t="shared" si="20"/>
        <v>2022</v>
      </c>
      <c r="D316" s="4">
        <f t="shared" si="21"/>
        <v>5</v>
      </c>
      <c r="E316" s="44">
        <v>307</v>
      </c>
      <c r="F316" s="53">
        <f ca="1">Proforma!$C$4*SUM('Punto de Medida'!B316:D316)/SUM('Punto de Medida'!$B$8:$D$8)</f>
        <v>1069.0575119142404</v>
      </c>
      <c r="G316" s="53">
        <f>CMG!E309</f>
        <v>106.59971</v>
      </c>
      <c r="H316" s="20">
        <f t="shared" ca="1" si="22"/>
        <v>113961.22074337957</v>
      </c>
    </row>
    <row r="317" spans="1:8" x14ac:dyDescent="0.2">
      <c r="A317" s="43">
        <f t="shared" si="23"/>
        <v>44694</v>
      </c>
      <c r="B317" s="4">
        <f t="shared" si="24"/>
        <v>20</v>
      </c>
      <c r="C317" s="4">
        <f t="shared" si="20"/>
        <v>2022</v>
      </c>
      <c r="D317" s="4">
        <f t="shared" si="21"/>
        <v>5</v>
      </c>
      <c r="E317" s="44">
        <v>308</v>
      </c>
      <c r="F317" s="53">
        <f ca="1">Proforma!$C$4*SUM('Punto de Medida'!B317:D317)/SUM('Punto de Medida'!$B$8:$D$8)</f>
        <v>1164.3339657211307</v>
      </c>
      <c r="G317" s="53">
        <f>CMG!E310</f>
        <v>107.63382</v>
      </c>
      <c r="H317" s="20">
        <f t="shared" ca="1" si="22"/>
        <v>125321.71248631434</v>
      </c>
    </row>
    <row r="318" spans="1:8" x14ac:dyDescent="0.2">
      <c r="A318" s="43">
        <f t="shared" si="23"/>
        <v>44694</v>
      </c>
      <c r="B318" s="4">
        <f t="shared" si="24"/>
        <v>21</v>
      </c>
      <c r="C318" s="4">
        <f t="shared" si="20"/>
        <v>2022</v>
      </c>
      <c r="D318" s="4">
        <f t="shared" si="21"/>
        <v>5</v>
      </c>
      <c r="E318" s="44">
        <v>309</v>
      </c>
      <c r="F318" s="53">
        <f ca="1">Proforma!$C$4*SUM('Punto de Medida'!B318:D318)/SUM('Punto de Medida'!$B$8:$D$8)</f>
        <v>882.70531372648475</v>
      </c>
      <c r="G318" s="53">
        <f>CMG!E311</f>
        <v>107.63382</v>
      </c>
      <c r="H318" s="20">
        <f t="shared" ca="1" si="22"/>
        <v>95008.944850679982</v>
      </c>
    </row>
    <row r="319" spans="1:8" x14ac:dyDescent="0.2">
      <c r="A319" s="43">
        <f t="shared" si="23"/>
        <v>44694</v>
      </c>
      <c r="B319" s="4">
        <f t="shared" si="24"/>
        <v>22</v>
      </c>
      <c r="C319" s="4">
        <f t="shared" si="20"/>
        <v>2022</v>
      </c>
      <c r="D319" s="4">
        <f t="shared" si="21"/>
        <v>5</v>
      </c>
      <c r="E319" s="44">
        <v>310</v>
      </c>
      <c r="F319" s="53">
        <f ca="1">Proforma!$C$4*SUM('Punto de Medida'!B319:D319)/SUM('Punto de Medida'!$B$8:$D$8)</f>
        <v>999.56675620743033</v>
      </c>
      <c r="G319" s="53">
        <f>CMG!E312</f>
        <v>107.63382</v>
      </c>
      <c r="H319" s="20">
        <f t="shared" ca="1" si="22"/>
        <v>107587.18831561443</v>
      </c>
    </row>
    <row r="320" spans="1:8" x14ac:dyDescent="0.2">
      <c r="A320" s="43">
        <f t="shared" si="23"/>
        <v>44694</v>
      </c>
      <c r="B320" s="4">
        <f t="shared" si="24"/>
        <v>23</v>
      </c>
      <c r="C320" s="4">
        <f t="shared" si="20"/>
        <v>2022</v>
      </c>
      <c r="D320" s="4">
        <f t="shared" si="21"/>
        <v>5</v>
      </c>
      <c r="E320" s="44">
        <v>311</v>
      </c>
      <c r="F320" s="53">
        <f ca="1">Proforma!$C$4*SUM('Punto de Medida'!B320:D320)/SUM('Punto de Medida'!$B$8:$D$8)</f>
        <v>897.69456500076285</v>
      </c>
      <c r="G320" s="53">
        <f>CMG!E313</f>
        <v>107.63382</v>
      </c>
      <c r="H320" s="20">
        <f t="shared" ca="1" si="22"/>
        <v>96622.295224270405</v>
      </c>
    </row>
    <row r="321" spans="1:8" x14ac:dyDescent="0.2">
      <c r="A321" s="43">
        <f t="shared" si="23"/>
        <v>44694</v>
      </c>
      <c r="B321" s="4">
        <f t="shared" si="24"/>
        <v>24</v>
      </c>
      <c r="C321" s="4">
        <f t="shared" si="20"/>
        <v>2022</v>
      </c>
      <c r="D321" s="4">
        <f t="shared" si="21"/>
        <v>5</v>
      </c>
      <c r="E321" s="44">
        <v>312</v>
      </c>
      <c r="F321" s="53">
        <f ca="1">Proforma!$C$4*SUM('Punto de Medida'!B321:D321)/SUM('Punto de Medida'!$B$8:$D$8)</f>
        <v>561.95738621102862</v>
      </c>
      <c r="G321" s="53">
        <f>CMG!E314</f>
        <v>107.63382</v>
      </c>
      <c r="H321" s="20">
        <f t="shared" ca="1" si="22"/>
        <v>60485.620155108336</v>
      </c>
    </row>
    <row r="322" spans="1:8" x14ac:dyDescent="0.2">
      <c r="A322" s="43">
        <f t="shared" si="23"/>
        <v>44695</v>
      </c>
      <c r="B322" s="4">
        <f t="shared" si="24"/>
        <v>1</v>
      </c>
      <c r="C322" s="4">
        <f t="shared" si="20"/>
        <v>2022</v>
      </c>
      <c r="D322" s="4">
        <f t="shared" si="21"/>
        <v>5</v>
      </c>
      <c r="E322" s="44">
        <v>313</v>
      </c>
      <c r="F322" s="53">
        <f ca="1">Proforma!$C$4*SUM('Punto de Medida'!B322:D322)/SUM('Punto de Medida'!$B$8:$D$8)</f>
        <v>503.14168941013634</v>
      </c>
      <c r="G322" s="53">
        <f>CMG!E315</f>
        <v>81.403149999999997</v>
      </c>
      <c r="H322" s="20">
        <f t="shared" ca="1" si="22"/>
        <v>40957.318414306741</v>
      </c>
    </row>
    <row r="323" spans="1:8" x14ac:dyDescent="0.2">
      <c r="A323" s="43">
        <f t="shared" si="23"/>
        <v>44695</v>
      </c>
      <c r="B323" s="4">
        <f t="shared" si="24"/>
        <v>2</v>
      </c>
      <c r="C323" s="4">
        <f t="shared" si="20"/>
        <v>2022</v>
      </c>
      <c r="D323" s="4">
        <f t="shared" si="21"/>
        <v>5</v>
      </c>
      <c r="E323" s="44">
        <v>314</v>
      </c>
      <c r="F323" s="53">
        <f ca="1">Proforma!$C$4*SUM('Punto de Medida'!B323:D323)/SUM('Punto de Medida'!$B$8:$D$8)</f>
        <v>793.39567108072379</v>
      </c>
      <c r="G323" s="53">
        <f>CMG!E316</f>
        <v>81.403149999999997</v>
      </c>
      <c r="H323" s="20">
        <f t="shared" ca="1" si="22"/>
        <v>64584.906822334815</v>
      </c>
    </row>
    <row r="324" spans="1:8" x14ac:dyDescent="0.2">
      <c r="A324" s="43">
        <f t="shared" si="23"/>
        <v>44695</v>
      </c>
      <c r="B324" s="4">
        <f t="shared" si="24"/>
        <v>3</v>
      </c>
      <c r="C324" s="4">
        <f t="shared" si="20"/>
        <v>2022</v>
      </c>
      <c r="D324" s="4">
        <f t="shared" si="21"/>
        <v>5</v>
      </c>
      <c r="E324" s="44">
        <v>315</v>
      </c>
      <c r="F324" s="53">
        <f ca="1">Proforma!$C$4*SUM('Punto de Medida'!B324:D324)/SUM('Punto de Medida'!$B$8:$D$8)</f>
        <v>635.03298134130193</v>
      </c>
      <c r="G324" s="53">
        <f>CMG!E317</f>
        <v>80.214089999999999</v>
      </c>
      <c r="H324" s="20">
        <f t="shared" ca="1" si="22"/>
        <v>50938.592718279513</v>
      </c>
    </row>
    <row r="325" spans="1:8" x14ac:dyDescent="0.2">
      <c r="A325" s="43">
        <f t="shared" si="23"/>
        <v>44695</v>
      </c>
      <c r="B325" s="4">
        <f t="shared" si="24"/>
        <v>4</v>
      </c>
      <c r="C325" s="4">
        <f t="shared" si="20"/>
        <v>2022</v>
      </c>
      <c r="D325" s="4">
        <f t="shared" si="21"/>
        <v>5</v>
      </c>
      <c r="E325" s="44">
        <v>316</v>
      </c>
      <c r="F325" s="53">
        <f ca="1">Proforma!$C$4*SUM('Punto de Medida'!B325:D325)/SUM('Punto de Medida'!$B$8:$D$8)</f>
        <v>530.74490249335986</v>
      </c>
      <c r="G325" s="53">
        <f>CMG!E318</f>
        <v>78.061620000000005</v>
      </c>
      <c r="H325" s="20">
        <f t="shared" ca="1" si="22"/>
        <v>41430.806895373709</v>
      </c>
    </row>
    <row r="326" spans="1:8" x14ac:dyDescent="0.2">
      <c r="A326" s="43">
        <f t="shared" si="23"/>
        <v>44695</v>
      </c>
      <c r="B326" s="4">
        <f t="shared" si="24"/>
        <v>5</v>
      </c>
      <c r="C326" s="4">
        <f t="shared" si="20"/>
        <v>2022</v>
      </c>
      <c r="D326" s="4">
        <f t="shared" si="21"/>
        <v>5</v>
      </c>
      <c r="E326" s="44">
        <v>317</v>
      </c>
      <c r="F326" s="53">
        <f ca="1">Proforma!$C$4*SUM('Punto de Medida'!B326:D326)/SUM('Punto de Medida'!$B$8:$D$8)</f>
        <v>406.72156405353667</v>
      </c>
      <c r="G326" s="53">
        <f>CMG!E319</f>
        <v>77.150300000000001</v>
      </c>
      <c r="H326" s="20">
        <f t="shared" ca="1" si="22"/>
        <v>31378.690683199569</v>
      </c>
    </row>
    <row r="327" spans="1:8" x14ac:dyDescent="0.2">
      <c r="A327" s="43">
        <f t="shared" si="23"/>
        <v>44695</v>
      </c>
      <c r="B327" s="4">
        <f t="shared" si="24"/>
        <v>6</v>
      </c>
      <c r="C327" s="4">
        <f t="shared" si="20"/>
        <v>2022</v>
      </c>
      <c r="D327" s="4">
        <f t="shared" si="21"/>
        <v>5</v>
      </c>
      <c r="E327" s="44">
        <v>318</v>
      </c>
      <c r="F327" s="53">
        <f ca="1">Proforma!$C$4*SUM('Punto de Medida'!B327:D327)/SUM('Punto de Medida'!$B$8:$D$8)</f>
        <v>337.81028798055394</v>
      </c>
      <c r="G327" s="53">
        <f>CMG!E320</f>
        <v>77.150300000000001</v>
      </c>
      <c r="H327" s="20">
        <f t="shared" ca="1" si="22"/>
        <v>26062.16506078613</v>
      </c>
    </row>
    <row r="328" spans="1:8" x14ac:dyDescent="0.2">
      <c r="A328" s="43">
        <f t="shared" si="23"/>
        <v>44695</v>
      </c>
      <c r="B328" s="4">
        <f t="shared" si="24"/>
        <v>7</v>
      </c>
      <c r="C328" s="4">
        <f t="shared" si="20"/>
        <v>2022</v>
      </c>
      <c r="D328" s="4">
        <f t="shared" si="21"/>
        <v>5</v>
      </c>
      <c r="E328" s="44">
        <v>319</v>
      </c>
      <c r="F328" s="53">
        <f ca="1">Proforma!$C$4*SUM('Punto de Medida'!B328:D328)/SUM('Punto de Medida'!$B$8:$D$8)</f>
        <v>268.10037638874775</v>
      </c>
      <c r="G328" s="53">
        <f>CMG!E321</f>
        <v>80.77825</v>
      </c>
      <c r="H328" s="20">
        <f t="shared" ca="1" si="22"/>
        <v>21656.679229024361</v>
      </c>
    </row>
    <row r="329" spans="1:8" x14ac:dyDescent="0.2">
      <c r="A329" s="43">
        <f t="shared" si="23"/>
        <v>44695</v>
      </c>
      <c r="B329" s="4">
        <f t="shared" si="24"/>
        <v>8</v>
      </c>
      <c r="C329" s="4">
        <f t="shared" si="20"/>
        <v>2022</v>
      </c>
      <c r="D329" s="4">
        <f t="shared" si="21"/>
        <v>5</v>
      </c>
      <c r="E329" s="44">
        <v>320</v>
      </c>
      <c r="F329" s="53">
        <f ca="1">Proforma!$C$4*SUM('Punto de Medida'!B329:D329)/SUM('Punto de Medida'!$B$8:$D$8)</f>
        <v>252.8056296487436</v>
      </c>
      <c r="G329" s="53">
        <f>CMG!E322</f>
        <v>72.628380000000007</v>
      </c>
      <c r="H329" s="20">
        <f t="shared" ca="1" si="22"/>
        <v>18360.863336268219</v>
      </c>
    </row>
    <row r="330" spans="1:8" x14ac:dyDescent="0.2">
      <c r="A330" s="43">
        <f t="shared" si="23"/>
        <v>44695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5</v>
      </c>
      <c r="E330" s="44">
        <v>321</v>
      </c>
      <c r="F330" s="53">
        <f ca="1">Proforma!$C$4*SUM('Punto de Medida'!B330:D330)/SUM('Punto de Medida'!$B$8:$D$8)</f>
        <v>239.60445599548552</v>
      </c>
      <c r="G330" s="53">
        <f>CMG!E323</f>
        <v>0</v>
      </c>
      <c r="H330" s="20">
        <f t="shared" ca="1" si="22"/>
        <v>0</v>
      </c>
    </row>
    <row r="331" spans="1:8" x14ac:dyDescent="0.2">
      <c r="A331" s="43">
        <f t="shared" si="23"/>
        <v>44695</v>
      </c>
      <c r="B331" s="4">
        <f t="shared" si="24"/>
        <v>10</v>
      </c>
      <c r="C331" s="4">
        <f t="shared" si="25"/>
        <v>2022</v>
      </c>
      <c r="D331" s="4">
        <f t="shared" si="26"/>
        <v>5</v>
      </c>
      <c r="E331" s="44">
        <v>322</v>
      </c>
      <c r="F331" s="53">
        <f ca="1">Proforma!$C$4*SUM('Punto de Medida'!B331:D331)/SUM('Punto de Medida'!$B$8:$D$8)</f>
        <v>259.45310703938537</v>
      </c>
      <c r="G331" s="53">
        <f>CMG!E324</f>
        <v>25.395630000000001</v>
      </c>
      <c r="H331" s="20">
        <f t="shared" ref="H331:H394" ca="1" si="27">F331*G331</f>
        <v>6588.9751087226268</v>
      </c>
    </row>
    <row r="332" spans="1:8" x14ac:dyDescent="0.2">
      <c r="A332" s="43">
        <f t="shared" ref="A332:A395" si="28">IF(B331=24,A331+1,A331)</f>
        <v>44695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5</v>
      </c>
      <c r="E332" s="44">
        <v>323</v>
      </c>
      <c r="F332" s="53">
        <f ca="1">Proforma!$C$4*SUM('Punto de Medida'!B332:D332)/SUM('Punto de Medida'!$B$8:$D$8)</f>
        <v>176.07582340562615</v>
      </c>
      <c r="G332" s="53">
        <f>CMG!E325</f>
        <v>76.985389999999995</v>
      </c>
      <c r="H332" s="20">
        <f t="shared" ca="1" si="27"/>
        <v>13555.265934453257</v>
      </c>
    </row>
    <row r="333" spans="1:8" x14ac:dyDescent="0.2">
      <c r="A333" s="43">
        <f t="shared" si="28"/>
        <v>44695</v>
      </c>
      <c r="B333" s="4">
        <f t="shared" si="29"/>
        <v>12</v>
      </c>
      <c r="C333" s="4">
        <f t="shared" si="25"/>
        <v>2022</v>
      </c>
      <c r="D333" s="4">
        <f t="shared" si="26"/>
        <v>5</v>
      </c>
      <c r="E333" s="44">
        <v>324</v>
      </c>
      <c r="F333" s="53">
        <f ca="1">Proforma!$C$4*SUM('Punto de Medida'!B333:D333)/SUM('Punto de Medida'!$B$8:$D$8)</f>
        <v>190.54138342115229</v>
      </c>
      <c r="G333" s="53">
        <f>CMG!E326</f>
        <v>76.898600000000002</v>
      </c>
      <c r="H333" s="20">
        <f t="shared" ca="1" si="27"/>
        <v>14652.365627149822</v>
      </c>
    </row>
    <row r="334" spans="1:8" x14ac:dyDescent="0.2">
      <c r="A334" s="43">
        <f t="shared" si="28"/>
        <v>44695</v>
      </c>
      <c r="B334" s="4">
        <f t="shared" si="29"/>
        <v>13</v>
      </c>
      <c r="C334" s="4">
        <f t="shared" si="25"/>
        <v>2022</v>
      </c>
      <c r="D334" s="4">
        <f t="shared" si="26"/>
        <v>5</v>
      </c>
      <c r="E334" s="44">
        <v>325</v>
      </c>
      <c r="F334" s="53">
        <f ca="1">Proforma!$C$4*SUM('Punto de Medida'!B334:D334)/SUM('Punto de Medida'!$B$8:$D$8)</f>
        <v>222.42119986294745</v>
      </c>
      <c r="G334" s="53">
        <f>CMG!E327</f>
        <v>74.494429999999994</v>
      </c>
      <c r="H334" s="20">
        <f t="shared" ca="1" si="27"/>
        <v>16569.140503706345</v>
      </c>
    </row>
    <row r="335" spans="1:8" x14ac:dyDescent="0.2">
      <c r="A335" s="43">
        <f t="shared" si="28"/>
        <v>44695</v>
      </c>
      <c r="B335" s="4">
        <f t="shared" si="29"/>
        <v>14</v>
      </c>
      <c r="C335" s="4">
        <f t="shared" si="25"/>
        <v>2022</v>
      </c>
      <c r="D335" s="4">
        <f t="shared" si="26"/>
        <v>5</v>
      </c>
      <c r="E335" s="44">
        <v>326</v>
      </c>
      <c r="F335" s="53">
        <f ca="1">Proforma!$C$4*SUM('Punto de Medida'!B335:D335)/SUM('Punto de Medida'!$B$8:$D$8)</f>
        <v>286.3866853848802</v>
      </c>
      <c r="G335" s="53">
        <f>CMG!E328</f>
        <v>74.494429999999994</v>
      </c>
      <c r="H335" s="20">
        <f t="shared" ca="1" si="27"/>
        <v>21334.21288733598</v>
      </c>
    </row>
    <row r="336" spans="1:8" x14ac:dyDescent="0.2">
      <c r="A336" s="43">
        <f t="shared" si="28"/>
        <v>44695</v>
      </c>
      <c r="B336" s="4">
        <f t="shared" si="29"/>
        <v>15</v>
      </c>
      <c r="C336" s="4">
        <f t="shared" si="25"/>
        <v>2022</v>
      </c>
      <c r="D336" s="4">
        <f t="shared" si="26"/>
        <v>5</v>
      </c>
      <c r="E336" s="44">
        <v>327</v>
      </c>
      <c r="F336" s="53">
        <f ca="1">Proforma!$C$4*SUM('Punto de Medida'!B336:D336)/SUM('Punto de Medida'!$B$8:$D$8)</f>
        <v>266.17463015522168</v>
      </c>
      <c r="G336" s="53">
        <f>CMG!E329</f>
        <v>69.295529999999999</v>
      </c>
      <c r="H336" s="20">
        <f t="shared" ca="1" si="27"/>
        <v>18444.712069160068</v>
      </c>
    </row>
    <row r="337" spans="1:8" x14ac:dyDescent="0.2">
      <c r="A337" s="43">
        <f t="shared" si="28"/>
        <v>44695</v>
      </c>
      <c r="B337" s="4">
        <f t="shared" si="29"/>
        <v>16</v>
      </c>
      <c r="C337" s="4">
        <f t="shared" si="25"/>
        <v>2022</v>
      </c>
      <c r="D337" s="4">
        <f t="shared" si="26"/>
        <v>5</v>
      </c>
      <c r="E337" s="44">
        <v>328</v>
      </c>
      <c r="F337" s="53">
        <f ca="1">Proforma!$C$4*SUM('Punto de Medida'!B337:D337)/SUM('Punto de Medida'!$B$8:$D$8)</f>
        <v>332.19585608994078</v>
      </c>
      <c r="G337" s="53">
        <f>CMG!E330</f>
        <v>56.684510000000003</v>
      </c>
      <c r="H337" s="20">
        <f t="shared" ca="1" si="27"/>
        <v>18830.359326488811</v>
      </c>
    </row>
    <row r="338" spans="1:8" x14ac:dyDescent="0.2">
      <c r="A338" s="43">
        <f t="shared" si="28"/>
        <v>44695</v>
      </c>
      <c r="B338" s="4">
        <f t="shared" si="29"/>
        <v>17</v>
      </c>
      <c r="C338" s="4">
        <f t="shared" si="25"/>
        <v>2022</v>
      </c>
      <c r="D338" s="4">
        <f t="shared" si="26"/>
        <v>5</v>
      </c>
      <c r="E338" s="44">
        <v>329</v>
      </c>
      <c r="F338" s="53">
        <f ca="1">Proforma!$C$4*SUM('Punto de Medida'!B338:D338)/SUM('Punto de Medida'!$B$8:$D$8)</f>
        <v>461.19523167303998</v>
      </c>
      <c r="G338" s="53">
        <f>CMG!E331</f>
        <v>73.557069999999996</v>
      </c>
      <c r="H338" s="20">
        <f t="shared" ca="1" si="27"/>
        <v>33924.169939840016</v>
      </c>
    </row>
    <row r="339" spans="1:8" x14ac:dyDescent="0.2">
      <c r="A339" s="43">
        <f t="shared" si="28"/>
        <v>44695</v>
      </c>
      <c r="B339" s="4">
        <f t="shared" si="29"/>
        <v>18</v>
      </c>
      <c r="C339" s="4">
        <f t="shared" si="25"/>
        <v>2022</v>
      </c>
      <c r="D339" s="4">
        <f t="shared" si="26"/>
        <v>5</v>
      </c>
      <c r="E339" s="44">
        <v>330</v>
      </c>
      <c r="F339" s="53">
        <f ca="1">Proforma!$C$4*SUM('Punto de Medida'!B339:D339)/SUM('Punto de Medida'!$B$8:$D$8)</f>
        <v>604.4327727908194</v>
      </c>
      <c r="G339" s="53">
        <f>CMG!E332</f>
        <v>91.879069999999999</v>
      </c>
      <c r="H339" s="20">
        <f t="shared" ca="1" si="27"/>
        <v>55534.721041541787</v>
      </c>
    </row>
    <row r="340" spans="1:8" x14ac:dyDescent="0.2">
      <c r="A340" s="43">
        <f t="shared" si="28"/>
        <v>44695</v>
      </c>
      <c r="B340" s="4">
        <f t="shared" si="29"/>
        <v>19</v>
      </c>
      <c r="C340" s="4">
        <f t="shared" si="25"/>
        <v>2022</v>
      </c>
      <c r="D340" s="4">
        <f t="shared" si="26"/>
        <v>5</v>
      </c>
      <c r="E340" s="44">
        <v>331</v>
      </c>
      <c r="F340" s="53">
        <f ca="1">Proforma!$C$4*SUM('Punto de Medida'!B340:D340)/SUM('Punto de Medida'!$B$8:$D$8)</f>
        <v>591.99634138039551</v>
      </c>
      <c r="G340" s="53">
        <f>CMG!E333</f>
        <v>105.75727000000001</v>
      </c>
      <c r="H340" s="20">
        <f t="shared" ca="1" si="27"/>
        <v>62607.916914378664</v>
      </c>
    </row>
    <row r="341" spans="1:8" x14ac:dyDescent="0.2">
      <c r="A341" s="43">
        <f t="shared" si="28"/>
        <v>44695</v>
      </c>
      <c r="B341" s="4">
        <f t="shared" si="29"/>
        <v>20</v>
      </c>
      <c r="C341" s="4">
        <f t="shared" si="25"/>
        <v>2022</v>
      </c>
      <c r="D341" s="4">
        <f t="shared" si="26"/>
        <v>5</v>
      </c>
      <c r="E341" s="44">
        <v>332</v>
      </c>
      <c r="F341" s="53">
        <f ca="1">Proforma!$C$4*SUM('Punto de Medida'!B341:D341)/SUM('Punto de Medida'!$B$8:$D$8)</f>
        <v>628.0170441153233</v>
      </c>
      <c r="G341" s="53">
        <f>CMG!E334</f>
        <v>108.44785</v>
      </c>
      <c r="H341" s="20">
        <f t="shared" ca="1" si="27"/>
        <v>68107.098197661966</v>
      </c>
    </row>
    <row r="342" spans="1:8" x14ac:dyDescent="0.2">
      <c r="A342" s="43">
        <f t="shared" si="28"/>
        <v>44695</v>
      </c>
      <c r="B342" s="4">
        <f t="shared" si="29"/>
        <v>21</v>
      </c>
      <c r="C342" s="4">
        <f t="shared" si="25"/>
        <v>2022</v>
      </c>
      <c r="D342" s="4">
        <f t="shared" si="26"/>
        <v>5</v>
      </c>
      <c r="E342" s="44">
        <v>333</v>
      </c>
      <c r="F342" s="53">
        <f ca="1">Proforma!$C$4*SUM('Punto de Medida'!B342:D342)/SUM('Punto de Medida'!$B$8:$D$8)</f>
        <v>632.44505409889018</v>
      </c>
      <c r="G342" s="53">
        <f>CMG!E335</f>
        <v>85.664689999999993</v>
      </c>
      <c r="H342" s="20">
        <f t="shared" ca="1" si="27"/>
        <v>54178.209501414654</v>
      </c>
    </row>
    <row r="343" spans="1:8" x14ac:dyDescent="0.2">
      <c r="A343" s="43">
        <f t="shared" si="28"/>
        <v>44695</v>
      </c>
      <c r="B343" s="4">
        <f t="shared" si="29"/>
        <v>22</v>
      </c>
      <c r="C343" s="4">
        <f t="shared" si="25"/>
        <v>2022</v>
      </c>
      <c r="D343" s="4">
        <f t="shared" si="26"/>
        <v>5</v>
      </c>
      <c r="E343" s="44">
        <v>334</v>
      </c>
      <c r="F343" s="53">
        <f ca="1">Proforma!$C$4*SUM('Punto de Medida'!B343:D343)/SUM('Punto de Medida'!$B$8:$D$8)</f>
        <v>517.56309576564297</v>
      </c>
      <c r="G343" s="53">
        <f>CMG!E336</f>
        <v>85.664689999999993</v>
      </c>
      <c r="H343" s="20">
        <f t="shared" ca="1" si="27"/>
        <v>44336.882154204111</v>
      </c>
    </row>
    <row r="344" spans="1:8" x14ac:dyDescent="0.2">
      <c r="A344" s="43">
        <f t="shared" si="28"/>
        <v>44695</v>
      </c>
      <c r="B344" s="4">
        <f t="shared" si="29"/>
        <v>23</v>
      </c>
      <c r="C344" s="4">
        <f t="shared" si="25"/>
        <v>2022</v>
      </c>
      <c r="D344" s="4">
        <f t="shared" si="26"/>
        <v>5</v>
      </c>
      <c r="E344" s="44">
        <v>335</v>
      </c>
      <c r="F344" s="53">
        <f ca="1">Proforma!$C$4*SUM('Punto de Medida'!B344:D344)/SUM('Punto de Medida'!$B$8:$D$8)</f>
        <v>249.51312109145826</v>
      </c>
      <c r="G344" s="53">
        <f>CMG!E337</f>
        <v>85.664689999999993</v>
      </c>
      <c r="H344" s="20">
        <f t="shared" ca="1" si="27"/>
        <v>21374.464169232233</v>
      </c>
    </row>
    <row r="345" spans="1:8" x14ac:dyDescent="0.2">
      <c r="A345" s="43">
        <f t="shared" si="28"/>
        <v>44695</v>
      </c>
      <c r="B345" s="4">
        <f t="shared" si="29"/>
        <v>24</v>
      </c>
      <c r="C345" s="4">
        <f t="shared" si="25"/>
        <v>2022</v>
      </c>
      <c r="D345" s="4">
        <f t="shared" si="26"/>
        <v>5</v>
      </c>
      <c r="E345" s="44">
        <v>336</v>
      </c>
      <c r="F345" s="53">
        <f ca="1">Proforma!$C$4*SUM('Punto de Medida'!B345:D345)/SUM('Punto de Medida'!$B$8:$D$8)</f>
        <v>257.81841177914589</v>
      </c>
      <c r="G345" s="53">
        <f>CMG!E338</f>
        <v>85.664689999999993</v>
      </c>
      <c r="H345" s="20">
        <f t="shared" ca="1" si="27"/>
        <v>22085.934321352881</v>
      </c>
    </row>
    <row r="346" spans="1:8" x14ac:dyDescent="0.2">
      <c r="A346" s="43">
        <f t="shared" si="28"/>
        <v>44696</v>
      </c>
      <c r="B346" s="4">
        <f t="shared" si="29"/>
        <v>1</v>
      </c>
      <c r="C346" s="4">
        <f t="shared" si="25"/>
        <v>2022</v>
      </c>
      <c r="D346" s="4">
        <f t="shared" si="26"/>
        <v>5</v>
      </c>
      <c r="E346" s="44">
        <v>337</v>
      </c>
      <c r="F346" s="53">
        <f ca="1">Proforma!$C$4*SUM('Punto de Medida'!B346:D346)/SUM('Punto de Medida'!$B$8:$D$8)</f>
        <v>240.18736654107892</v>
      </c>
      <c r="G346" s="53">
        <f>CMG!E339</f>
        <v>80.882400000000004</v>
      </c>
      <c r="H346" s="20">
        <f t="shared" ca="1" si="27"/>
        <v>19426.930655522163</v>
      </c>
    </row>
    <row r="347" spans="1:8" x14ac:dyDescent="0.2">
      <c r="A347" s="43">
        <f t="shared" si="28"/>
        <v>44696</v>
      </c>
      <c r="B347" s="4">
        <f t="shared" si="29"/>
        <v>2</v>
      </c>
      <c r="C347" s="4">
        <f t="shared" si="25"/>
        <v>2022</v>
      </c>
      <c r="D347" s="4">
        <f t="shared" si="26"/>
        <v>5</v>
      </c>
      <c r="E347" s="44">
        <v>338</v>
      </c>
      <c r="F347" s="53">
        <f ca="1">Proforma!$C$4*SUM('Punto de Medida'!B347:D347)/SUM('Punto de Medida'!$B$8:$D$8)</f>
        <v>165.16007079120604</v>
      </c>
      <c r="G347" s="53">
        <f>CMG!E340</f>
        <v>80.882400000000004</v>
      </c>
      <c r="H347" s="20">
        <f t="shared" ca="1" si="27"/>
        <v>13358.542909762644</v>
      </c>
    </row>
    <row r="348" spans="1:8" x14ac:dyDescent="0.2">
      <c r="A348" s="43">
        <f t="shared" si="28"/>
        <v>44696</v>
      </c>
      <c r="B348" s="4">
        <f t="shared" si="29"/>
        <v>3</v>
      </c>
      <c r="C348" s="4">
        <f t="shared" si="25"/>
        <v>2022</v>
      </c>
      <c r="D348" s="4">
        <f t="shared" si="26"/>
        <v>5</v>
      </c>
      <c r="E348" s="44">
        <v>339</v>
      </c>
      <c r="F348" s="53">
        <f ca="1">Proforma!$C$4*SUM('Punto de Medida'!B348:D348)/SUM('Punto de Medida'!$B$8:$D$8)</f>
        <v>171.48667711167172</v>
      </c>
      <c r="G348" s="53">
        <f>CMG!E341</f>
        <v>79.892960000000002</v>
      </c>
      <c r="H348" s="20">
        <f t="shared" ca="1" si="27"/>
        <v>13700.578235015704</v>
      </c>
    </row>
    <row r="349" spans="1:8" x14ac:dyDescent="0.2">
      <c r="A349" s="43">
        <f t="shared" si="28"/>
        <v>44696</v>
      </c>
      <c r="B349" s="4">
        <f t="shared" si="29"/>
        <v>4</v>
      </c>
      <c r="C349" s="4">
        <f t="shared" si="25"/>
        <v>2022</v>
      </c>
      <c r="D349" s="4">
        <f t="shared" si="26"/>
        <v>5</v>
      </c>
      <c r="E349" s="44">
        <v>340</v>
      </c>
      <c r="F349" s="53">
        <f ca="1">Proforma!$C$4*SUM('Punto de Medida'!B349:D349)/SUM('Punto de Medida'!$B$8:$D$8)</f>
        <v>148.38014038396494</v>
      </c>
      <c r="G349" s="53">
        <f>CMG!E342</f>
        <v>78.504270000000005</v>
      </c>
      <c r="H349" s="20">
        <f t="shared" ca="1" si="27"/>
        <v>11648.474603340688</v>
      </c>
    </row>
    <row r="350" spans="1:8" x14ac:dyDescent="0.2">
      <c r="A350" s="43">
        <f t="shared" si="28"/>
        <v>44696</v>
      </c>
      <c r="B350" s="4">
        <f t="shared" si="29"/>
        <v>5</v>
      </c>
      <c r="C350" s="4">
        <f t="shared" si="25"/>
        <v>2022</v>
      </c>
      <c r="D350" s="4">
        <f t="shared" si="26"/>
        <v>5</v>
      </c>
      <c r="E350" s="44">
        <v>341</v>
      </c>
      <c r="F350" s="53">
        <f ca="1">Proforma!$C$4*SUM('Punto de Medida'!B350:D350)/SUM('Punto de Medida'!$B$8:$D$8)</f>
        <v>150.48911166126169</v>
      </c>
      <c r="G350" s="53">
        <f>CMG!E343</f>
        <v>78.504270000000005</v>
      </c>
      <c r="H350" s="20">
        <f t="shared" ca="1" si="27"/>
        <v>11814.037853915837</v>
      </c>
    </row>
    <row r="351" spans="1:8" x14ac:dyDescent="0.2">
      <c r="A351" s="43">
        <f t="shared" si="28"/>
        <v>44696</v>
      </c>
      <c r="B351" s="4">
        <f t="shared" si="29"/>
        <v>6</v>
      </c>
      <c r="C351" s="4">
        <f t="shared" si="25"/>
        <v>2022</v>
      </c>
      <c r="D351" s="4">
        <f t="shared" si="26"/>
        <v>5</v>
      </c>
      <c r="E351" s="44">
        <v>342</v>
      </c>
      <c r="F351" s="53">
        <f ca="1">Proforma!$C$4*SUM('Punto de Medida'!B351:D351)/SUM('Punto de Medida'!$B$8:$D$8)</f>
        <v>252.09689950793978</v>
      </c>
      <c r="G351" s="53">
        <f>CMG!E344</f>
        <v>78.504270000000005</v>
      </c>
      <c r="H351" s="20">
        <f t="shared" ca="1" si="27"/>
        <v>19790.683065134173</v>
      </c>
    </row>
    <row r="352" spans="1:8" x14ac:dyDescent="0.2">
      <c r="A352" s="43">
        <f t="shared" si="28"/>
        <v>44696</v>
      </c>
      <c r="B352" s="4">
        <f t="shared" si="29"/>
        <v>7</v>
      </c>
      <c r="C352" s="4">
        <f t="shared" si="25"/>
        <v>2022</v>
      </c>
      <c r="D352" s="4">
        <f t="shared" si="26"/>
        <v>5</v>
      </c>
      <c r="E352" s="44">
        <v>343</v>
      </c>
      <c r="F352" s="53">
        <f ca="1">Proforma!$C$4*SUM('Punto de Medida'!B352:D352)/SUM('Punto de Medida'!$B$8:$D$8)</f>
        <v>439.45349361521062</v>
      </c>
      <c r="G352" s="53">
        <f>CMG!E345</f>
        <v>78.504270000000005</v>
      </c>
      <c r="H352" s="20">
        <f t="shared" ca="1" si="27"/>
        <v>34498.975715211775</v>
      </c>
    </row>
    <row r="353" spans="1:8" x14ac:dyDescent="0.2">
      <c r="A353" s="43">
        <f t="shared" si="28"/>
        <v>44696</v>
      </c>
      <c r="B353" s="4">
        <f t="shared" si="29"/>
        <v>8</v>
      </c>
      <c r="C353" s="4">
        <f t="shared" si="25"/>
        <v>2022</v>
      </c>
      <c r="D353" s="4">
        <f t="shared" si="26"/>
        <v>5</v>
      </c>
      <c r="E353" s="44">
        <v>344</v>
      </c>
      <c r="F353" s="53">
        <f ca="1">Proforma!$C$4*SUM('Punto de Medida'!B353:D353)/SUM('Punto de Medida'!$B$8:$D$8)</f>
        <v>407.0506815997868</v>
      </c>
      <c r="G353" s="53">
        <f>CMG!E346</f>
        <v>62.820770000000003</v>
      </c>
      <c r="H353" s="20">
        <f t="shared" ca="1" si="27"/>
        <v>25571.237247123441</v>
      </c>
    </row>
    <row r="354" spans="1:8" x14ac:dyDescent="0.2">
      <c r="A354" s="43">
        <f t="shared" si="28"/>
        <v>44696</v>
      </c>
      <c r="B354" s="4">
        <f t="shared" si="29"/>
        <v>9</v>
      </c>
      <c r="C354" s="4">
        <f t="shared" si="25"/>
        <v>2022</v>
      </c>
      <c r="D354" s="4">
        <f t="shared" si="26"/>
        <v>5</v>
      </c>
      <c r="E354" s="44">
        <v>345</v>
      </c>
      <c r="F354" s="53">
        <f ca="1">Proforma!$C$4*SUM('Punto de Medida'!B354:D354)/SUM('Punto de Medida'!$B$8:$D$8)</f>
        <v>382.67300100583333</v>
      </c>
      <c r="G354" s="53">
        <f>CMG!E347</f>
        <v>2.36077</v>
      </c>
      <c r="H354" s="20">
        <f t="shared" ca="1" si="27"/>
        <v>903.40294058454117</v>
      </c>
    </row>
    <row r="355" spans="1:8" x14ac:dyDescent="0.2">
      <c r="A355" s="43">
        <f t="shared" si="28"/>
        <v>44696</v>
      </c>
      <c r="B355" s="4">
        <f t="shared" si="29"/>
        <v>10</v>
      </c>
      <c r="C355" s="4">
        <f t="shared" si="25"/>
        <v>2022</v>
      </c>
      <c r="D355" s="4">
        <f t="shared" si="26"/>
        <v>5</v>
      </c>
      <c r="E355" s="44">
        <v>346</v>
      </c>
      <c r="F355" s="53">
        <f ca="1">Proforma!$C$4*SUM('Punto de Medida'!B355:D355)/SUM('Punto de Medida'!$B$8:$D$8)</f>
        <v>350.72638995707553</v>
      </c>
      <c r="G355" s="53">
        <f>CMG!E348</f>
        <v>0</v>
      </c>
      <c r="H355" s="20">
        <f t="shared" ca="1" si="27"/>
        <v>0</v>
      </c>
    </row>
    <row r="356" spans="1:8" x14ac:dyDescent="0.2">
      <c r="A356" s="43">
        <f t="shared" si="28"/>
        <v>44696</v>
      </c>
      <c r="B356" s="4">
        <f t="shared" si="29"/>
        <v>11</v>
      </c>
      <c r="C356" s="4">
        <f t="shared" si="25"/>
        <v>2022</v>
      </c>
      <c r="D356" s="4">
        <f t="shared" si="26"/>
        <v>5</v>
      </c>
      <c r="E356" s="44">
        <v>347</v>
      </c>
      <c r="F356" s="53">
        <f ca="1">Proforma!$C$4*SUM('Punto de Medida'!B356:D356)/SUM('Punto de Medida'!$B$8:$D$8)</f>
        <v>285.05749293084972</v>
      </c>
      <c r="G356" s="53">
        <f>CMG!E349</f>
        <v>0</v>
      </c>
      <c r="H356" s="20">
        <f t="shared" ca="1" si="27"/>
        <v>0</v>
      </c>
    </row>
    <row r="357" spans="1:8" x14ac:dyDescent="0.2">
      <c r="A357" s="43">
        <f t="shared" si="28"/>
        <v>44696</v>
      </c>
      <c r="B357" s="4">
        <f t="shared" si="29"/>
        <v>12</v>
      </c>
      <c r="C357" s="4">
        <f t="shared" si="25"/>
        <v>2022</v>
      </c>
      <c r="D357" s="4">
        <f t="shared" si="26"/>
        <v>5</v>
      </c>
      <c r="E357" s="44">
        <v>348</v>
      </c>
      <c r="F357" s="53">
        <f ca="1">Proforma!$C$4*SUM('Punto de Medida'!B357:D357)/SUM('Punto de Medida'!$B$8:$D$8)</f>
        <v>159.23675894916312</v>
      </c>
      <c r="G357" s="53">
        <f>CMG!E350</f>
        <v>0</v>
      </c>
      <c r="H357" s="20">
        <f t="shared" ca="1" si="27"/>
        <v>0</v>
      </c>
    </row>
    <row r="358" spans="1:8" x14ac:dyDescent="0.2">
      <c r="A358" s="43">
        <f t="shared" si="28"/>
        <v>44696</v>
      </c>
      <c r="B358" s="4">
        <f t="shared" si="29"/>
        <v>13</v>
      </c>
      <c r="C358" s="4">
        <f t="shared" si="25"/>
        <v>2022</v>
      </c>
      <c r="D358" s="4">
        <f t="shared" si="26"/>
        <v>5</v>
      </c>
      <c r="E358" s="44">
        <v>349</v>
      </c>
      <c r="F358" s="53">
        <f ca="1">Proforma!$C$4*SUM('Punto de Medida'!B358:D358)/SUM('Punto de Medida'!$B$8:$D$8)</f>
        <v>141.03209674816185</v>
      </c>
      <c r="G358" s="53">
        <f>CMG!E351</f>
        <v>0</v>
      </c>
      <c r="H358" s="20">
        <f t="shared" ca="1" si="27"/>
        <v>0</v>
      </c>
    </row>
    <row r="359" spans="1:8" x14ac:dyDescent="0.2">
      <c r="A359" s="43">
        <f t="shared" si="28"/>
        <v>44696</v>
      </c>
      <c r="B359" s="4">
        <f t="shared" si="29"/>
        <v>14</v>
      </c>
      <c r="C359" s="4">
        <f t="shared" si="25"/>
        <v>2022</v>
      </c>
      <c r="D359" s="4">
        <f t="shared" si="26"/>
        <v>5</v>
      </c>
      <c r="E359" s="44">
        <v>350</v>
      </c>
      <c r="F359" s="53">
        <f ca="1">Proforma!$C$4*SUM('Punto de Medida'!B359:D359)/SUM('Punto de Medida'!$B$8:$D$8)</f>
        <v>115.40855375769458</v>
      </c>
      <c r="G359" s="53">
        <f>CMG!E352</f>
        <v>0</v>
      </c>
      <c r="H359" s="20">
        <f t="shared" ca="1" si="27"/>
        <v>0</v>
      </c>
    </row>
    <row r="360" spans="1:8" x14ac:dyDescent="0.2">
      <c r="A360" s="43">
        <f t="shared" si="28"/>
        <v>44696</v>
      </c>
      <c r="B360" s="4">
        <f t="shared" si="29"/>
        <v>15</v>
      </c>
      <c r="C360" s="4">
        <f t="shared" si="25"/>
        <v>2022</v>
      </c>
      <c r="D360" s="4">
        <f t="shared" si="26"/>
        <v>5</v>
      </c>
      <c r="E360" s="44">
        <v>351</v>
      </c>
      <c r="F360" s="53">
        <f ca="1">Proforma!$C$4*SUM('Punto de Medida'!B360:D360)/SUM('Punto de Medida'!$B$8:$D$8)</f>
        <v>67.375549013221757</v>
      </c>
      <c r="G360" s="53">
        <f>CMG!E353</f>
        <v>0</v>
      </c>
      <c r="H360" s="20">
        <f t="shared" ca="1" si="27"/>
        <v>0</v>
      </c>
    </row>
    <row r="361" spans="1:8" x14ac:dyDescent="0.2">
      <c r="A361" s="43">
        <f t="shared" si="28"/>
        <v>44696</v>
      </c>
      <c r="B361" s="4">
        <f t="shared" si="29"/>
        <v>16</v>
      </c>
      <c r="C361" s="4">
        <f t="shared" si="25"/>
        <v>2022</v>
      </c>
      <c r="D361" s="4">
        <f t="shared" si="26"/>
        <v>5</v>
      </c>
      <c r="E361" s="44">
        <v>352</v>
      </c>
      <c r="F361" s="53">
        <f ca="1">Proforma!$C$4*SUM('Punto de Medida'!B361:D361)/SUM('Punto de Medida'!$B$8:$D$8)</f>
        <v>43.615509902868595</v>
      </c>
      <c r="G361" s="53">
        <f>CMG!E354</f>
        <v>0</v>
      </c>
      <c r="H361" s="20">
        <f t="shared" ca="1" si="27"/>
        <v>0</v>
      </c>
    </row>
    <row r="362" spans="1:8" x14ac:dyDescent="0.2">
      <c r="A362" s="43">
        <f t="shared" si="28"/>
        <v>44696</v>
      </c>
      <c r="B362" s="4">
        <f t="shared" si="29"/>
        <v>17</v>
      </c>
      <c r="C362" s="4">
        <f t="shared" si="25"/>
        <v>2022</v>
      </c>
      <c r="D362" s="4">
        <f t="shared" si="26"/>
        <v>5</v>
      </c>
      <c r="E362" s="44">
        <v>353</v>
      </c>
      <c r="F362" s="53">
        <f ca="1">Proforma!$C$4*SUM('Punto de Medida'!B362:D362)/SUM('Punto de Medida'!$B$8:$D$8)</f>
        <v>85.576760431670309</v>
      </c>
      <c r="G362" s="53">
        <f>CMG!E355</f>
        <v>48.604080000000003</v>
      </c>
      <c r="H362" s="20">
        <f t="shared" ca="1" si="27"/>
        <v>4159.3797101617383</v>
      </c>
    </row>
    <row r="363" spans="1:8" x14ac:dyDescent="0.2">
      <c r="A363" s="43">
        <f t="shared" si="28"/>
        <v>44696</v>
      </c>
      <c r="B363" s="4">
        <f t="shared" si="29"/>
        <v>18</v>
      </c>
      <c r="C363" s="4">
        <f t="shared" si="25"/>
        <v>2022</v>
      </c>
      <c r="D363" s="4">
        <f t="shared" si="26"/>
        <v>5</v>
      </c>
      <c r="E363" s="44">
        <v>354</v>
      </c>
      <c r="F363" s="53">
        <f ca="1">Proforma!$C$4*SUM('Punto de Medida'!B363:D363)/SUM('Punto de Medida'!$B$8:$D$8)</f>
        <v>123.57483601208364</v>
      </c>
      <c r="G363" s="53">
        <f>CMG!E356</f>
        <v>96.965140000000005</v>
      </c>
      <c r="H363" s="20">
        <f t="shared" ca="1" si="27"/>
        <v>11982.451274388732</v>
      </c>
    </row>
    <row r="364" spans="1:8" x14ac:dyDescent="0.2">
      <c r="A364" s="43">
        <f t="shared" si="28"/>
        <v>44696</v>
      </c>
      <c r="B364" s="4">
        <f t="shared" si="29"/>
        <v>19</v>
      </c>
      <c r="C364" s="4">
        <f t="shared" si="25"/>
        <v>2022</v>
      </c>
      <c r="D364" s="4">
        <f t="shared" si="26"/>
        <v>5</v>
      </c>
      <c r="E364" s="44">
        <v>355</v>
      </c>
      <c r="F364" s="53">
        <f ca="1">Proforma!$C$4*SUM('Punto de Medida'!B364:D364)/SUM('Punto de Medida'!$B$8:$D$8)</f>
        <v>156.97549356257193</v>
      </c>
      <c r="G364" s="53">
        <f>CMG!E357</f>
        <v>109.74975000000001</v>
      </c>
      <c r="H364" s="20">
        <f t="shared" ca="1" si="27"/>
        <v>17228.02117461888</v>
      </c>
    </row>
    <row r="365" spans="1:8" x14ac:dyDescent="0.2">
      <c r="A365" s="43">
        <f t="shared" si="28"/>
        <v>44696</v>
      </c>
      <c r="B365" s="4">
        <f t="shared" si="29"/>
        <v>20</v>
      </c>
      <c r="C365" s="4">
        <f t="shared" si="25"/>
        <v>2022</v>
      </c>
      <c r="D365" s="4">
        <f t="shared" si="26"/>
        <v>5</v>
      </c>
      <c r="E365" s="44">
        <v>356</v>
      </c>
      <c r="F365" s="53">
        <f ca="1">Proforma!$C$4*SUM('Punto de Medida'!B365:D365)/SUM('Punto de Medida'!$B$8:$D$8)</f>
        <v>389.4511412322708</v>
      </c>
      <c r="G365" s="53">
        <f>CMG!E358</f>
        <v>109.74975000000001</v>
      </c>
      <c r="H365" s="20">
        <f t="shared" ca="1" si="27"/>
        <v>42742.165387456414</v>
      </c>
    </row>
    <row r="366" spans="1:8" x14ac:dyDescent="0.2">
      <c r="A366" s="43">
        <f t="shared" si="28"/>
        <v>44696</v>
      </c>
      <c r="B366" s="4">
        <f t="shared" si="29"/>
        <v>21</v>
      </c>
      <c r="C366" s="4">
        <f t="shared" si="25"/>
        <v>2022</v>
      </c>
      <c r="D366" s="4">
        <f t="shared" si="26"/>
        <v>5</v>
      </c>
      <c r="E366" s="44">
        <v>357</v>
      </c>
      <c r="F366" s="53">
        <f ca="1">Proforma!$C$4*SUM('Punto de Medida'!B366:D366)/SUM('Punto de Medida'!$B$8:$D$8)</f>
        <v>732.74071652092357</v>
      </c>
      <c r="G366" s="53">
        <f>CMG!E359</f>
        <v>109.74975000000001</v>
      </c>
      <c r="H366" s="20">
        <f t="shared" ca="1" si="27"/>
        <v>80418.11045299223</v>
      </c>
    </row>
    <row r="367" spans="1:8" x14ac:dyDescent="0.2">
      <c r="A367" s="43">
        <f t="shared" si="28"/>
        <v>44696</v>
      </c>
      <c r="B367" s="4">
        <f t="shared" si="29"/>
        <v>22</v>
      </c>
      <c r="C367" s="4">
        <f t="shared" si="25"/>
        <v>2022</v>
      </c>
      <c r="D367" s="4">
        <f t="shared" si="26"/>
        <v>5</v>
      </c>
      <c r="E367" s="44">
        <v>358</v>
      </c>
      <c r="F367" s="53">
        <f ca="1">Proforma!$C$4*SUM('Punto de Medida'!B367:D367)/SUM('Punto de Medida'!$B$8:$D$8)</f>
        <v>553.59402176700132</v>
      </c>
      <c r="G367" s="53">
        <f>CMG!E360</f>
        <v>109.74975000000001</v>
      </c>
      <c r="H367" s="20">
        <f t="shared" ca="1" si="27"/>
        <v>60756.805490422958</v>
      </c>
    </row>
    <row r="368" spans="1:8" x14ac:dyDescent="0.2">
      <c r="A368" s="43">
        <f t="shared" si="28"/>
        <v>44696</v>
      </c>
      <c r="B368" s="4">
        <f t="shared" si="29"/>
        <v>23</v>
      </c>
      <c r="C368" s="4">
        <f t="shared" si="25"/>
        <v>2022</v>
      </c>
      <c r="D368" s="4">
        <f t="shared" si="26"/>
        <v>5</v>
      </c>
      <c r="E368" s="44">
        <v>359</v>
      </c>
      <c r="F368" s="53">
        <f ca="1">Proforma!$C$4*SUM('Punto de Medida'!B368:D368)/SUM('Punto de Medida'!$B$8:$D$8)</f>
        <v>600.22037779779635</v>
      </c>
      <c r="G368" s="53">
        <f>CMG!E361</f>
        <v>95.064369999999997</v>
      </c>
      <c r="H368" s="20">
        <f t="shared" ca="1" si="27"/>
        <v>57059.572076509496</v>
      </c>
    </row>
    <row r="369" spans="1:8" x14ac:dyDescent="0.2">
      <c r="A369" s="43">
        <f t="shared" si="28"/>
        <v>44696</v>
      </c>
      <c r="B369" s="4">
        <f t="shared" si="29"/>
        <v>24</v>
      </c>
      <c r="C369" s="4">
        <f t="shared" si="25"/>
        <v>2022</v>
      </c>
      <c r="D369" s="4">
        <f t="shared" si="26"/>
        <v>5</v>
      </c>
      <c r="E369" s="44">
        <v>360</v>
      </c>
      <c r="F369" s="53">
        <f ca="1">Proforma!$C$4*SUM('Punto de Medida'!B369:D369)/SUM('Punto de Medida'!$B$8:$D$8)</f>
        <v>1104.843588513995</v>
      </c>
      <c r="G369" s="53">
        <f>CMG!E362</f>
        <v>84.571100000000001</v>
      </c>
      <c r="H369" s="20">
        <f t="shared" ca="1" si="27"/>
        <v>93437.837608575923</v>
      </c>
    </row>
    <row r="370" spans="1:8" x14ac:dyDescent="0.2">
      <c r="A370" s="43">
        <f t="shared" si="28"/>
        <v>44697</v>
      </c>
      <c r="B370" s="4">
        <f t="shared" si="29"/>
        <v>1</v>
      </c>
      <c r="C370" s="4">
        <f t="shared" si="25"/>
        <v>2022</v>
      </c>
      <c r="D370" s="4">
        <f t="shared" si="26"/>
        <v>5</v>
      </c>
      <c r="E370" s="44">
        <v>361</v>
      </c>
      <c r="F370" s="53">
        <f ca="1">Proforma!$C$4*SUM('Punto de Medida'!B370:D370)/SUM('Punto de Medida'!$B$8:$D$8)</f>
        <v>703.78430787894467</v>
      </c>
      <c r="G370" s="53">
        <f>CMG!E363</f>
        <v>82.774479999999997</v>
      </c>
      <c r="H370" s="20">
        <f t="shared" ca="1" si="27"/>
        <v>58255.380116839544</v>
      </c>
    </row>
    <row r="371" spans="1:8" x14ac:dyDescent="0.2">
      <c r="A371" s="43">
        <f t="shared" si="28"/>
        <v>44697</v>
      </c>
      <c r="B371" s="4">
        <f t="shared" si="29"/>
        <v>2</v>
      </c>
      <c r="C371" s="4">
        <f t="shared" si="25"/>
        <v>2022</v>
      </c>
      <c r="D371" s="4">
        <f t="shared" si="26"/>
        <v>5</v>
      </c>
      <c r="E371" s="44">
        <v>362</v>
      </c>
      <c r="F371" s="53">
        <f ca="1">Proforma!$C$4*SUM('Punto de Medida'!B371:D371)/SUM('Punto de Medida'!$B$8:$D$8)</f>
        <v>676.54707559888982</v>
      </c>
      <c r="G371" s="53">
        <f>CMG!E364</f>
        <v>82.774479999999997</v>
      </c>
      <c r="H371" s="20">
        <f t="shared" ca="1" si="27"/>
        <v>56000.832378218794</v>
      </c>
    </row>
    <row r="372" spans="1:8" x14ac:dyDescent="0.2">
      <c r="A372" s="43">
        <f t="shared" si="28"/>
        <v>44697</v>
      </c>
      <c r="B372" s="4">
        <f t="shared" si="29"/>
        <v>3</v>
      </c>
      <c r="C372" s="4">
        <f t="shared" si="25"/>
        <v>2022</v>
      </c>
      <c r="D372" s="4">
        <f t="shared" si="26"/>
        <v>5</v>
      </c>
      <c r="E372" s="44">
        <v>363</v>
      </c>
      <c r="F372" s="53">
        <f ca="1">Proforma!$C$4*SUM('Punto de Medida'!B372:D372)/SUM('Punto de Medida'!$B$8:$D$8)</f>
        <v>686.18363652072901</v>
      </c>
      <c r="G372" s="53">
        <f>CMG!E365</f>
        <v>82.774479999999997</v>
      </c>
      <c r="H372" s="20">
        <f t="shared" ca="1" si="27"/>
        <v>56798.493697512349</v>
      </c>
    </row>
    <row r="373" spans="1:8" x14ac:dyDescent="0.2">
      <c r="A373" s="43">
        <f t="shared" si="28"/>
        <v>44697</v>
      </c>
      <c r="B373" s="4">
        <f t="shared" si="29"/>
        <v>4</v>
      </c>
      <c r="C373" s="4">
        <f t="shared" si="25"/>
        <v>2022</v>
      </c>
      <c r="D373" s="4">
        <f t="shared" si="26"/>
        <v>5</v>
      </c>
      <c r="E373" s="44">
        <v>364</v>
      </c>
      <c r="F373" s="53">
        <f ca="1">Proforma!$C$4*SUM('Punto de Medida'!B373:D373)/SUM('Punto de Medida'!$B$8:$D$8)</f>
        <v>770.06499115800511</v>
      </c>
      <c r="G373" s="53">
        <f>CMG!E366</f>
        <v>82.774479999999997</v>
      </c>
      <c r="H373" s="20">
        <f t="shared" ca="1" si="27"/>
        <v>63741.729209308469</v>
      </c>
    </row>
    <row r="374" spans="1:8" x14ac:dyDescent="0.2">
      <c r="A374" s="43">
        <f t="shared" si="28"/>
        <v>44697</v>
      </c>
      <c r="B374" s="4">
        <f t="shared" si="29"/>
        <v>5</v>
      </c>
      <c r="C374" s="4">
        <f t="shared" si="25"/>
        <v>2022</v>
      </c>
      <c r="D374" s="4">
        <f t="shared" si="26"/>
        <v>5</v>
      </c>
      <c r="E374" s="44">
        <v>365</v>
      </c>
      <c r="F374" s="53">
        <f ca="1">Proforma!$C$4*SUM('Punto de Medida'!B374:D374)/SUM('Punto de Medida'!$B$8:$D$8)</f>
        <v>628.54738199026258</v>
      </c>
      <c r="G374" s="53">
        <f>CMG!E367</f>
        <v>82.774479999999997</v>
      </c>
      <c r="H374" s="20">
        <f t="shared" ca="1" si="27"/>
        <v>52027.68269960535</v>
      </c>
    </row>
    <row r="375" spans="1:8" x14ac:dyDescent="0.2">
      <c r="A375" s="43">
        <f t="shared" si="28"/>
        <v>44697</v>
      </c>
      <c r="B375" s="4">
        <f t="shared" si="29"/>
        <v>6</v>
      </c>
      <c r="C375" s="4">
        <f t="shared" si="25"/>
        <v>2022</v>
      </c>
      <c r="D375" s="4">
        <f t="shared" si="26"/>
        <v>5</v>
      </c>
      <c r="E375" s="44">
        <v>366</v>
      </c>
      <c r="F375" s="53">
        <f ca="1">Proforma!$C$4*SUM('Punto de Medida'!B375:D375)/SUM('Punto de Medida'!$B$8:$D$8)</f>
        <v>824.35483333372792</v>
      </c>
      <c r="G375" s="53">
        <f>CMG!E368</f>
        <v>84.440910000000002</v>
      </c>
      <c r="H375" s="20">
        <f t="shared" ca="1" si="27"/>
        <v>69609.272289598317</v>
      </c>
    </row>
    <row r="376" spans="1:8" x14ac:dyDescent="0.2">
      <c r="A376" s="43">
        <f t="shared" si="28"/>
        <v>44697</v>
      </c>
      <c r="B376" s="4">
        <f t="shared" si="29"/>
        <v>7</v>
      </c>
      <c r="C376" s="4">
        <f t="shared" si="25"/>
        <v>2022</v>
      </c>
      <c r="D376" s="4">
        <f t="shared" si="26"/>
        <v>5</v>
      </c>
      <c r="E376" s="44">
        <v>367</v>
      </c>
      <c r="F376" s="53">
        <f ca="1">Proforma!$C$4*SUM('Punto de Medida'!B376:D376)/SUM('Punto de Medida'!$B$8:$D$8)</f>
        <v>534.32633664692469</v>
      </c>
      <c r="G376" s="53">
        <f>CMG!E369</f>
        <v>88.659049999999993</v>
      </c>
      <c r="H376" s="20">
        <f t="shared" ca="1" si="27"/>
        <v>47372.865397096524</v>
      </c>
    </row>
    <row r="377" spans="1:8" x14ac:dyDescent="0.2">
      <c r="A377" s="43">
        <f t="shared" si="28"/>
        <v>44697</v>
      </c>
      <c r="B377" s="4">
        <f t="shared" si="29"/>
        <v>8</v>
      </c>
      <c r="C377" s="4">
        <f t="shared" si="25"/>
        <v>2022</v>
      </c>
      <c r="D377" s="4">
        <f t="shared" si="26"/>
        <v>5</v>
      </c>
      <c r="E377" s="44">
        <v>368</v>
      </c>
      <c r="F377" s="53">
        <f ca="1">Proforma!$C$4*SUM('Punto de Medida'!B377:D377)/SUM('Punto de Medida'!$B$8:$D$8)</f>
        <v>341.99984280393801</v>
      </c>
      <c r="G377" s="53">
        <f>CMG!E370</f>
        <v>86.69753</v>
      </c>
      <c r="H377" s="20">
        <f t="shared" ca="1" si="27"/>
        <v>29650.541631489701</v>
      </c>
    </row>
    <row r="378" spans="1:8" x14ac:dyDescent="0.2">
      <c r="A378" s="43">
        <f t="shared" si="28"/>
        <v>44697</v>
      </c>
      <c r="B378" s="4">
        <f t="shared" si="29"/>
        <v>9</v>
      </c>
      <c r="C378" s="4">
        <f t="shared" si="25"/>
        <v>2022</v>
      </c>
      <c r="D378" s="4">
        <f t="shared" si="26"/>
        <v>5</v>
      </c>
      <c r="E378" s="44">
        <v>369</v>
      </c>
      <c r="F378" s="53">
        <f ca="1">Proforma!$C$4*SUM('Punto de Medida'!B378:D378)/SUM('Punto de Medida'!$B$8:$D$8)</f>
        <v>237.641153186476</v>
      </c>
      <c r="G378" s="53">
        <f>CMG!E371</f>
        <v>93.962100000000007</v>
      </c>
      <c r="H378" s="20">
        <f t="shared" ca="1" si="27"/>
        <v>22329.26179982298</v>
      </c>
    </row>
    <row r="379" spans="1:8" x14ac:dyDescent="0.2">
      <c r="A379" s="43">
        <f t="shared" si="28"/>
        <v>44697</v>
      </c>
      <c r="B379" s="4">
        <f t="shared" si="29"/>
        <v>10</v>
      </c>
      <c r="C379" s="4">
        <f t="shared" si="25"/>
        <v>2022</v>
      </c>
      <c r="D379" s="4">
        <f t="shared" si="26"/>
        <v>5</v>
      </c>
      <c r="E379" s="44">
        <v>370</v>
      </c>
      <c r="F379" s="53">
        <f ca="1">Proforma!$C$4*SUM('Punto de Medida'!B379:D379)/SUM('Punto de Medida'!$B$8:$D$8)</f>
        <v>220.28508106388537</v>
      </c>
      <c r="G379" s="53">
        <f>CMG!E372</f>
        <v>93.962100000000007</v>
      </c>
      <c r="H379" s="20">
        <f t="shared" ca="1" si="27"/>
        <v>20698.448815432905</v>
      </c>
    </row>
    <row r="380" spans="1:8" x14ac:dyDescent="0.2">
      <c r="A380" s="43">
        <f t="shared" si="28"/>
        <v>44697</v>
      </c>
      <c r="B380" s="4">
        <f t="shared" si="29"/>
        <v>11</v>
      </c>
      <c r="C380" s="4">
        <f t="shared" si="25"/>
        <v>2022</v>
      </c>
      <c r="D380" s="4">
        <f t="shared" si="26"/>
        <v>5</v>
      </c>
      <c r="E380" s="44">
        <v>371</v>
      </c>
      <c r="F380" s="53">
        <f ca="1">Proforma!$C$4*SUM('Punto de Medida'!B380:D380)/SUM('Punto de Medida'!$B$8:$D$8)</f>
        <v>446.40705891663089</v>
      </c>
      <c r="G380" s="53">
        <f>CMG!E373</f>
        <v>93.962100000000007</v>
      </c>
      <c r="H380" s="20">
        <f t="shared" ca="1" si="27"/>
        <v>41945.344710630365</v>
      </c>
    </row>
    <row r="381" spans="1:8" x14ac:dyDescent="0.2">
      <c r="A381" s="43">
        <f t="shared" si="28"/>
        <v>44697</v>
      </c>
      <c r="B381" s="4">
        <f t="shared" si="29"/>
        <v>12</v>
      </c>
      <c r="C381" s="4">
        <f t="shared" si="25"/>
        <v>2022</v>
      </c>
      <c r="D381" s="4">
        <f t="shared" si="26"/>
        <v>5</v>
      </c>
      <c r="E381" s="44">
        <v>372</v>
      </c>
      <c r="F381" s="53">
        <f ca="1">Proforma!$C$4*SUM('Punto de Medida'!B381:D381)/SUM('Punto de Medida'!$B$8:$D$8)</f>
        <v>272.67397188650335</v>
      </c>
      <c r="G381" s="53">
        <f>CMG!E374</f>
        <v>93.962100000000007</v>
      </c>
      <c r="H381" s="20">
        <f t="shared" ca="1" si="27"/>
        <v>25621.01901379682</v>
      </c>
    </row>
    <row r="382" spans="1:8" x14ac:dyDescent="0.2">
      <c r="A382" s="43">
        <f t="shared" si="28"/>
        <v>44697</v>
      </c>
      <c r="B382" s="4">
        <f t="shared" si="29"/>
        <v>13</v>
      </c>
      <c r="C382" s="4">
        <f t="shared" si="25"/>
        <v>2022</v>
      </c>
      <c r="D382" s="4">
        <f t="shared" si="26"/>
        <v>5</v>
      </c>
      <c r="E382" s="44">
        <v>373</v>
      </c>
      <c r="F382" s="53">
        <f ca="1">Proforma!$C$4*SUM('Punto de Medida'!B382:D382)/SUM('Punto de Medida'!$B$8:$D$8)</f>
        <v>261.33719242092116</v>
      </c>
      <c r="G382" s="53">
        <f>CMG!E375</f>
        <v>93.962100000000007</v>
      </c>
      <c r="H382" s="20">
        <f t="shared" ca="1" si="27"/>
        <v>24555.791407973837</v>
      </c>
    </row>
    <row r="383" spans="1:8" x14ac:dyDescent="0.2">
      <c r="A383" s="43">
        <f t="shared" si="28"/>
        <v>44697</v>
      </c>
      <c r="B383" s="4">
        <f t="shared" si="29"/>
        <v>14</v>
      </c>
      <c r="C383" s="4">
        <f t="shared" si="25"/>
        <v>2022</v>
      </c>
      <c r="D383" s="4">
        <f t="shared" si="26"/>
        <v>5</v>
      </c>
      <c r="E383" s="44">
        <v>374</v>
      </c>
      <c r="F383" s="53">
        <f ca="1">Proforma!$C$4*SUM('Punto de Medida'!B383:D383)/SUM('Punto de Medida'!$B$8:$D$8)</f>
        <v>103.75175779031476</v>
      </c>
      <c r="G383" s="53">
        <f>CMG!E376</f>
        <v>93.962100000000007</v>
      </c>
      <c r="H383" s="20">
        <f t="shared" ca="1" si="27"/>
        <v>9748.7330406693345</v>
      </c>
    </row>
    <row r="384" spans="1:8" x14ac:dyDescent="0.2">
      <c r="A384" s="43">
        <f t="shared" si="28"/>
        <v>44697</v>
      </c>
      <c r="B384" s="4">
        <f t="shared" si="29"/>
        <v>15</v>
      </c>
      <c r="C384" s="4">
        <f t="shared" si="25"/>
        <v>2022</v>
      </c>
      <c r="D384" s="4">
        <f t="shared" si="26"/>
        <v>5</v>
      </c>
      <c r="E384" s="44">
        <v>375</v>
      </c>
      <c r="F384" s="53">
        <f ca="1">Proforma!$C$4*SUM('Punto de Medida'!B384:D384)/SUM('Punto de Medida'!$B$8:$D$8)</f>
        <v>164.61752432326196</v>
      </c>
      <c r="G384" s="53">
        <f>CMG!E377</f>
        <v>93.962100000000007</v>
      </c>
      <c r="H384" s="20">
        <f t="shared" ca="1" si="27"/>
        <v>15467.808282214773</v>
      </c>
    </row>
    <row r="385" spans="1:8" x14ac:dyDescent="0.2">
      <c r="A385" s="43">
        <f t="shared" si="28"/>
        <v>44697</v>
      </c>
      <c r="B385" s="4">
        <f t="shared" si="29"/>
        <v>16</v>
      </c>
      <c r="C385" s="4">
        <f t="shared" si="25"/>
        <v>2022</v>
      </c>
      <c r="D385" s="4">
        <f t="shared" si="26"/>
        <v>5</v>
      </c>
      <c r="E385" s="44">
        <v>376</v>
      </c>
      <c r="F385" s="53">
        <f ca="1">Proforma!$C$4*SUM('Punto de Medida'!B385:D385)/SUM('Punto de Medida'!$B$8:$D$8)</f>
        <v>77.089545576587597</v>
      </c>
      <c r="G385" s="53">
        <f>CMG!E378</f>
        <v>93.849270000000004</v>
      </c>
      <c r="H385" s="20">
        <f t="shared" ca="1" si="27"/>
        <v>7234.7975769944751</v>
      </c>
    </row>
    <row r="386" spans="1:8" x14ac:dyDescent="0.2">
      <c r="A386" s="43">
        <f t="shared" si="28"/>
        <v>44697</v>
      </c>
      <c r="B386" s="4">
        <f t="shared" si="29"/>
        <v>17</v>
      </c>
      <c r="C386" s="4">
        <f t="shared" si="25"/>
        <v>2022</v>
      </c>
      <c r="D386" s="4">
        <f t="shared" si="26"/>
        <v>5</v>
      </c>
      <c r="E386" s="44">
        <v>377</v>
      </c>
      <c r="F386" s="53">
        <f ca="1">Proforma!$C$4*SUM('Punto de Medida'!B386:D386)/SUM('Punto de Medida'!$B$8:$D$8)</f>
        <v>84.873019452610293</v>
      </c>
      <c r="G386" s="53">
        <f>CMG!E379</f>
        <v>107.78823</v>
      </c>
      <c r="H386" s="20">
        <f t="shared" ca="1" si="27"/>
        <v>9148.3125415524319</v>
      </c>
    </row>
    <row r="387" spans="1:8" x14ac:dyDescent="0.2">
      <c r="A387" s="43">
        <f t="shared" si="28"/>
        <v>44697</v>
      </c>
      <c r="B387" s="4">
        <f t="shared" si="29"/>
        <v>18</v>
      </c>
      <c r="C387" s="4">
        <f t="shared" si="25"/>
        <v>2022</v>
      </c>
      <c r="D387" s="4">
        <f t="shared" si="26"/>
        <v>5</v>
      </c>
      <c r="E387" s="44">
        <v>378</v>
      </c>
      <c r="F387" s="53">
        <f ca="1">Proforma!$C$4*SUM('Punto de Medida'!B387:D387)/SUM('Punto de Medida'!$B$8:$D$8)</f>
        <v>113.36809378880046</v>
      </c>
      <c r="G387" s="53">
        <f>CMG!E380</f>
        <v>160.69723999999999</v>
      </c>
      <c r="H387" s="20">
        <f t="shared" ca="1" si="27"/>
        <v>18217.939775921375</v>
      </c>
    </row>
    <row r="388" spans="1:8" x14ac:dyDescent="0.2">
      <c r="A388" s="43">
        <f t="shared" si="28"/>
        <v>44697</v>
      </c>
      <c r="B388" s="4">
        <f t="shared" si="29"/>
        <v>19</v>
      </c>
      <c r="C388" s="4">
        <f t="shared" si="25"/>
        <v>2022</v>
      </c>
      <c r="D388" s="4">
        <f t="shared" si="26"/>
        <v>5</v>
      </c>
      <c r="E388" s="44">
        <v>379</v>
      </c>
      <c r="F388" s="53">
        <f ca="1">Proforma!$C$4*SUM('Punto de Medida'!B388:D388)/SUM('Punto de Medida'!$B$8:$D$8)</f>
        <v>246.81059747006225</v>
      </c>
      <c r="G388" s="53">
        <f>CMG!E381</f>
        <v>122.91625000000001</v>
      </c>
      <c r="H388" s="20">
        <f t="shared" ca="1" si="27"/>
        <v>30337.03310127954</v>
      </c>
    </row>
    <row r="389" spans="1:8" x14ac:dyDescent="0.2">
      <c r="A389" s="43">
        <f t="shared" si="28"/>
        <v>44697</v>
      </c>
      <c r="B389" s="4">
        <f t="shared" si="29"/>
        <v>20</v>
      </c>
      <c r="C389" s="4">
        <f t="shared" si="25"/>
        <v>2022</v>
      </c>
      <c r="D389" s="4">
        <f t="shared" si="26"/>
        <v>5</v>
      </c>
      <c r="E389" s="44">
        <v>380</v>
      </c>
      <c r="F389" s="53">
        <f ca="1">Proforma!$C$4*SUM('Punto de Medida'!B389:D389)/SUM('Punto de Medida'!$B$8:$D$8)</f>
        <v>456.92781833321186</v>
      </c>
      <c r="G389" s="53">
        <f>CMG!E382</f>
        <v>123.80154</v>
      </c>
      <c r="H389" s="20">
        <f t="shared" ca="1" si="27"/>
        <v>56568.36757849186</v>
      </c>
    </row>
    <row r="390" spans="1:8" x14ac:dyDescent="0.2">
      <c r="A390" s="43">
        <f t="shared" si="28"/>
        <v>44697</v>
      </c>
      <c r="B390" s="4">
        <f t="shared" si="29"/>
        <v>21</v>
      </c>
      <c r="C390" s="4">
        <f t="shared" si="25"/>
        <v>2022</v>
      </c>
      <c r="D390" s="4">
        <f t="shared" si="26"/>
        <v>5</v>
      </c>
      <c r="E390" s="44">
        <v>381</v>
      </c>
      <c r="F390" s="53">
        <f ca="1">Proforma!$C$4*SUM('Punto de Medida'!B390:D390)/SUM('Punto de Medida'!$B$8:$D$8)</f>
        <v>310.51990615425581</v>
      </c>
      <c r="G390" s="53">
        <f>CMG!E383</f>
        <v>123.80154</v>
      </c>
      <c r="H390" s="20">
        <f t="shared" ca="1" si="27"/>
        <v>38442.842582552345</v>
      </c>
    </row>
    <row r="391" spans="1:8" x14ac:dyDescent="0.2">
      <c r="A391" s="43">
        <f t="shared" si="28"/>
        <v>44697</v>
      </c>
      <c r="B391" s="4">
        <f t="shared" si="29"/>
        <v>22</v>
      </c>
      <c r="C391" s="4">
        <f t="shared" si="25"/>
        <v>2022</v>
      </c>
      <c r="D391" s="4">
        <f t="shared" si="26"/>
        <v>5</v>
      </c>
      <c r="E391" s="44">
        <v>382</v>
      </c>
      <c r="F391" s="53">
        <f ca="1">Proforma!$C$4*SUM('Punto de Medida'!B391:D391)/SUM('Punto de Medida'!$B$8:$D$8)</f>
        <v>391.00760565415709</v>
      </c>
      <c r="G391" s="53">
        <f>CMG!E384</f>
        <v>248.45364000000001</v>
      </c>
      <c r="H391" s="20">
        <f t="shared" ca="1" si="27"/>
        <v>97147.262892459912</v>
      </c>
    </row>
    <row r="392" spans="1:8" x14ac:dyDescent="0.2">
      <c r="A392" s="43">
        <f t="shared" si="28"/>
        <v>44697</v>
      </c>
      <c r="B392" s="4">
        <f t="shared" si="29"/>
        <v>23</v>
      </c>
      <c r="C392" s="4">
        <f t="shared" si="25"/>
        <v>2022</v>
      </c>
      <c r="D392" s="4">
        <f t="shared" si="26"/>
        <v>5</v>
      </c>
      <c r="E392" s="44">
        <v>383</v>
      </c>
      <c r="F392" s="53">
        <f ca="1">Proforma!$C$4*SUM('Punto de Medida'!B392:D392)/SUM('Punto de Medida'!$B$8:$D$8)</f>
        <v>533.11576558943932</v>
      </c>
      <c r="G392" s="53">
        <f>CMG!E385</f>
        <v>248.45364000000001</v>
      </c>
      <c r="H392" s="20">
        <f t="shared" ca="1" si="27"/>
        <v>132454.55250208295</v>
      </c>
    </row>
    <row r="393" spans="1:8" x14ac:dyDescent="0.2">
      <c r="A393" s="43">
        <f t="shared" si="28"/>
        <v>44697</v>
      </c>
      <c r="B393" s="4">
        <f t="shared" si="29"/>
        <v>24</v>
      </c>
      <c r="C393" s="4">
        <f t="shared" si="25"/>
        <v>2022</v>
      </c>
      <c r="D393" s="4">
        <f t="shared" si="26"/>
        <v>5</v>
      </c>
      <c r="E393" s="44">
        <v>384</v>
      </c>
      <c r="F393" s="53">
        <f ca="1">Proforma!$C$4*SUM('Punto de Medida'!B393:D393)/SUM('Punto de Medida'!$B$8:$D$8)</f>
        <v>320.60877013844737</v>
      </c>
      <c r="G393" s="53">
        <f>CMG!E386</f>
        <v>173.66410999999999</v>
      </c>
      <c r="H393" s="20">
        <f t="shared" ca="1" si="27"/>
        <v>55678.236724288035</v>
      </c>
    </row>
    <row r="394" spans="1:8" x14ac:dyDescent="0.2">
      <c r="A394" s="43">
        <f t="shared" si="28"/>
        <v>44698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5</v>
      </c>
      <c r="E394" s="44">
        <v>385</v>
      </c>
      <c r="F394" s="53">
        <f ca="1">Proforma!$C$4*SUM('Punto de Medida'!B394:D394)/SUM('Punto de Medida'!$B$8:$D$8)</f>
        <v>304.00647612663175</v>
      </c>
      <c r="G394" s="53">
        <f>CMG!E387</f>
        <v>107.62139000000001</v>
      </c>
      <c r="H394" s="20">
        <f t="shared" ca="1" si="27"/>
        <v>32717.599529749928</v>
      </c>
    </row>
    <row r="395" spans="1:8" x14ac:dyDescent="0.2">
      <c r="A395" s="43">
        <f t="shared" si="28"/>
        <v>44698</v>
      </c>
      <c r="B395" s="4">
        <f t="shared" si="29"/>
        <v>2</v>
      </c>
      <c r="C395" s="4">
        <f t="shared" si="30"/>
        <v>2022</v>
      </c>
      <c r="D395" s="4">
        <f t="shared" si="31"/>
        <v>5</v>
      </c>
      <c r="E395" s="44">
        <v>386</v>
      </c>
      <c r="F395" s="53">
        <f ca="1">Proforma!$C$4*SUM('Punto de Medida'!B395:D395)/SUM('Punto de Medida'!$B$8:$D$8)</f>
        <v>454.623235437343</v>
      </c>
      <c r="G395" s="53">
        <f>CMG!E388</f>
        <v>94.63691</v>
      </c>
      <c r="H395" s="20">
        <f t="shared" ref="H395:H458" ca="1" si="32">F395*G395</f>
        <v>43024.138215992643</v>
      </c>
    </row>
    <row r="396" spans="1:8" x14ac:dyDescent="0.2">
      <c r="A396" s="43">
        <f t="shared" ref="A396:A459" si="33">IF(B395=24,A395+1,A395)</f>
        <v>44698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5</v>
      </c>
      <c r="E396" s="44">
        <v>387</v>
      </c>
      <c r="F396" s="53">
        <f ca="1">Proforma!$C$4*SUM('Punto de Medida'!B396:D396)/SUM('Punto de Medida'!$B$8:$D$8)</f>
        <v>823.90830801188633</v>
      </c>
      <c r="G396" s="53">
        <f>CMG!E389</f>
        <v>87.645259999999993</v>
      </c>
      <c r="H396" s="20">
        <f t="shared" ca="1" si="32"/>
        <v>72211.657871861855</v>
      </c>
    </row>
    <row r="397" spans="1:8" x14ac:dyDescent="0.2">
      <c r="A397" s="43">
        <f t="shared" si="33"/>
        <v>44698</v>
      </c>
      <c r="B397" s="4">
        <f t="shared" si="34"/>
        <v>4</v>
      </c>
      <c r="C397" s="4">
        <f t="shared" si="30"/>
        <v>2022</v>
      </c>
      <c r="D397" s="4">
        <f t="shared" si="31"/>
        <v>5</v>
      </c>
      <c r="E397" s="44">
        <v>388</v>
      </c>
      <c r="F397" s="53">
        <f ca="1">Proforma!$C$4*SUM('Punto de Medida'!B397:D397)/SUM('Punto de Medida'!$B$8:$D$8)</f>
        <v>829.38928078285471</v>
      </c>
      <c r="G397" s="53">
        <f>CMG!E390</f>
        <v>103.61754999999999</v>
      </c>
      <c r="H397" s="20">
        <f t="shared" ca="1" si="32"/>
        <v>85939.285270981476</v>
      </c>
    </row>
    <row r="398" spans="1:8" x14ac:dyDescent="0.2">
      <c r="A398" s="43">
        <f t="shared" si="33"/>
        <v>44698</v>
      </c>
      <c r="B398" s="4">
        <f t="shared" si="34"/>
        <v>5</v>
      </c>
      <c r="C398" s="4">
        <f t="shared" si="30"/>
        <v>2022</v>
      </c>
      <c r="D398" s="4">
        <f t="shared" si="31"/>
        <v>5</v>
      </c>
      <c r="E398" s="44">
        <v>389</v>
      </c>
      <c r="F398" s="53">
        <f ca="1">Proforma!$C$4*SUM('Punto de Medida'!B398:D398)/SUM('Punto de Medida'!$B$8:$D$8)</f>
        <v>239.56683676848323</v>
      </c>
      <c r="G398" s="53">
        <f>CMG!E391</f>
        <v>104.90049999999999</v>
      </c>
      <c r="H398" s="20">
        <f t="shared" ca="1" si="32"/>
        <v>25130.680960432273</v>
      </c>
    </row>
    <row r="399" spans="1:8" x14ac:dyDescent="0.2">
      <c r="A399" s="43">
        <f t="shared" si="33"/>
        <v>44698</v>
      </c>
      <c r="B399" s="4">
        <f t="shared" si="34"/>
        <v>6</v>
      </c>
      <c r="C399" s="4">
        <f t="shared" si="30"/>
        <v>2022</v>
      </c>
      <c r="D399" s="4">
        <f t="shared" si="31"/>
        <v>5</v>
      </c>
      <c r="E399" s="44">
        <v>390</v>
      </c>
      <c r="F399" s="53">
        <f ca="1">Proforma!$C$4*SUM('Punto de Medida'!B399:D399)/SUM('Punto de Medida'!$B$8:$D$8)</f>
        <v>74.662697789036343</v>
      </c>
      <c r="G399" s="53">
        <f>CMG!E392</f>
        <v>104.90049999999999</v>
      </c>
      <c r="H399" s="20">
        <f t="shared" ca="1" si="32"/>
        <v>7832.1543294188068</v>
      </c>
    </row>
    <row r="400" spans="1:8" x14ac:dyDescent="0.2">
      <c r="A400" s="43">
        <f t="shared" si="33"/>
        <v>44698</v>
      </c>
      <c r="B400" s="4">
        <f t="shared" si="34"/>
        <v>7</v>
      </c>
      <c r="C400" s="4">
        <f t="shared" si="30"/>
        <v>2022</v>
      </c>
      <c r="D400" s="4">
        <f t="shared" si="31"/>
        <v>5</v>
      </c>
      <c r="E400" s="44">
        <v>391</v>
      </c>
      <c r="F400" s="53">
        <f ca="1">Proforma!$C$4*SUM('Punto de Medida'!B400:D400)/SUM('Punto de Medida'!$B$8:$D$8)</f>
        <v>50.474791859362881</v>
      </c>
      <c r="G400" s="53">
        <f>CMG!E393</f>
        <v>197.92725999999999</v>
      </c>
      <c r="H400" s="20">
        <f t="shared" ca="1" si="32"/>
        <v>9990.3372517940006</v>
      </c>
    </row>
    <row r="401" spans="1:8" x14ac:dyDescent="0.2">
      <c r="A401" s="43">
        <f t="shared" si="33"/>
        <v>44698</v>
      </c>
      <c r="B401" s="4">
        <f t="shared" si="34"/>
        <v>8</v>
      </c>
      <c r="C401" s="4">
        <f t="shared" si="30"/>
        <v>2022</v>
      </c>
      <c r="D401" s="4">
        <f t="shared" si="31"/>
        <v>5</v>
      </c>
      <c r="E401" s="44">
        <v>392</v>
      </c>
      <c r="F401" s="53">
        <f ca="1">Proforma!$C$4*SUM('Punto de Medida'!B401:D401)/SUM('Punto de Medida'!$B$8:$D$8)</f>
        <v>59.422140245125853</v>
      </c>
      <c r="G401" s="53">
        <f>CMG!E394</f>
        <v>222.77688000000001</v>
      </c>
      <c r="H401" s="20">
        <f t="shared" ca="1" si="32"/>
        <v>13237.879006731573</v>
      </c>
    </row>
    <row r="402" spans="1:8" x14ac:dyDescent="0.2">
      <c r="A402" s="43">
        <f t="shared" si="33"/>
        <v>44698</v>
      </c>
      <c r="B402" s="4">
        <f t="shared" si="34"/>
        <v>9</v>
      </c>
      <c r="C402" s="4">
        <f t="shared" si="30"/>
        <v>2022</v>
      </c>
      <c r="D402" s="4">
        <f t="shared" si="31"/>
        <v>5</v>
      </c>
      <c r="E402" s="44">
        <v>393</v>
      </c>
      <c r="F402" s="53">
        <f ca="1">Proforma!$C$4*SUM('Punto de Medida'!B402:D402)/SUM('Punto de Medida'!$B$8:$D$8)</f>
        <v>31.001633838069246</v>
      </c>
      <c r="G402" s="53">
        <f>CMG!E395</f>
        <v>110.60059</v>
      </c>
      <c r="H402" s="20">
        <f t="shared" ca="1" si="32"/>
        <v>3428.798993454423</v>
      </c>
    </row>
    <row r="403" spans="1:8" x14ac:dyDescent="0.2">
      <c r="A403" s="43">
        <f t="shared" si="33"/>
        <v>44698</v>
      </c>
      <c r="B403" s="4">
        <f t="shared" si="34"/>
        <v>10</v>
      </c>
      <c r="C403" s="4">
        <f t="shared" si="30"/>
        <v>2022</v>
      </c>
      <c r="D403" s="4">
        <f t="shared" si="31"/>
        <v>5</v>
      </c>
      <c r="E403" s="44">
        <v>394</v>
      </c>
      <c r="F403" s="53">
        <f ca="1">Proforma!$C$4*SUM('Punto de Medida'!B403:D403)/SUM('Punto de Medida'!$B$8:$D$8)</f>
        <v>11.9198767367828</v>
      </c>
      <c r="G403" s="53">
        <f>CMG!E396</f>
        <v>319.85914000000002</v>
      </c>
      <c r="H403" s="20">
        <f t="shared" ca="1" si="32"/>
        <v>3812.681521933353</v>
      </c>
    </row>
    <row r="404" spans="1:8" x14ac:dyDescent="0.2">
      <c r="A404" s="43">
        <f t="shared" si="33"/>
        <v>44698</v>
      </c>
      <c r="B404" s="4">
        <f t="shared" si="34"/>
        <v>11</v>
      </c>
      <c r="C404" s="4">
        <f t="shared" si="30"/>
        <v>2022</v>
      </c>
      <c r="D404" s="4">
        <f t="shared" si="31"/>
        <v>5</v>
      </c>
      <c r="E404" s="44">
        <v>395</v>
      </c>
      <c r="F404" s="53">
        <f ca="1">Proforma!$C$4*SUM('Punto de Medida'!B404:D404)/SUM('Punto de Medida'!$B$8:$D$8)</f>
        <v>21.050372227660834</v>
      </c>
      <c r="G404" s="53">
        <f>CMG!E397</f>
        <v>319.85914000000002</v>
      </c>
      <c r="H404" s="20">
        <f t="shared" ca="1" si="32"/>
        <v>6733.1539574194794</v>
      </c>
    </row>
    <row r="405" spans="1:8" x14ac:dyDescent="0.2">
      <c r="A405" s="43">
        <f t="shared" si="33"/>
        <v>44698</v>
      </c>
      <c r="B405" s="4">
        <f t="shared" si="34"/>
        <v>12</v>
      </c>
      <c r="C405" s="4">
        <f t="shared" si="30"/>
        <v>2022</v>
      </c>
      <c r="D405" s="4">
        <f t="shared" si="31"/>
        <v>5</v>
      </c>
      <c r="E405" s="44">
        <v>396</v>
      </c>
      <c r="F405" s="53">
        <f ca="1">Proforma!$C$4*SUM('Punto de Medida'!B405:D405)/SUM('Punto de Medida'!$B$8:$D$8)</f>
        <v>113.18407226943145</v>
      </c>
      <c r="G405" s="53">
        <f>CMG!E398</f>
        <v>182.59214</v>
      </c>
      <c r="H405" s="20">
        <f t="shared" ca="1" si="32"/>
        <v>20666.521969590147</v>
      </c>
    </row>
    <row r="406" spans="1:8" x14ac:dyDescent="0.2">
      <c r="A406" s="43">
        <f t="shared" si="33"/>
        <v>44698</v>
      </c>
      <c r="B406" s="4">
        <f t="shared" si="34"/>
        <v>13</v>
      </c>
      <c r="C406" s="4">
        <f t="shared" si="30"/>
        <v>2022</v>
      </c>
      <c r="D406" s="4">
        <f t="shared" si="31"/>
        <v>5</v>
      </c>
      <c r="E406" s="44">
        <v>397</v>
      </c>
      <c r="F406" s="53">
        <f ca="1">Proforma!$C$4*SUM('Punto de Medida'!B406:D406)/SUM('Punto de Medida'!$B$8:$D$8)</f>
        <v>24.039652075254477</v>
      </c>
      <c r="G406" s="53">
        <f>CMG!E399</f>
        <v>99.587890000000002</v>
      </c>
      <c r="H406" s="20">
        <f t="shared" ca="1" si="32"/>
        <v>2394.0582265087146</v>
      </c>
    </row>
    <row r="407" spans="1:8" x14ac:dyDescent="0.2">
      <c r="A407" s="43">
        <f t="shared" si="33"/>
        <v>44698</v>
      </c>
      <c r="B407" s="4">
        <f t="shared" si="34"/>
        <v>14</v>
      </c>
      <c r="C407" s="4">
        <f t="shared" si="30"/>
        <v>2022</v>
      </c>
      <c r="D407" s="4">
        <f t="shared" si="31"/>
        <v>5</v>
      </c>
      <c r="E407" s="44">
        <v>398</v>
      </c>
      <c r="F407" s="53">
        <f ca="1">Proforma!$C$4*SUM('Punto de Medida'!B407:D407)/SUM('Punto de Medida'!$B$8:$D$8)</f>
        <v>243.15866018801668</v>
      </c>
      <c r="G407" s="53">
        <f>CMG!E400</f>
        <v>99.587890000000002</v>
      </c>
      <c r="H407" s="20">
        <f t="shared" ca="1" si="32"/>
        <v>24215.657903351585</v>
      </c>
    </row>
    <row r="408" spans="1:8" x14ac:dyDescent="0.2">
      <c r="A408" s="43">
        <f t="shared" si="33"/>
        <v>44698</v>
      </c>
      <c r="B408" s="4">
        <f t="shared" si="34"/>
        <v>15</v>
      </c>
      <c r="C408" s="4">
        <f t="shared" si="30"/>
        <v>2022</v>
      </c>
      <c r="D408" s="4">
        <f t="shared" si="31"/>
        <v>5</v>
      </c>
      <c r="E408" s="44">
        <v>399</v>
      </c>
      <c r="F408" s="53">
        <f ca="1">Proforma!$C$4*SUM('Punto de Medida'!B408:D408)/SUM('Punto de Medida'!$B$8:$D$8)</f>
        <v>307.87876672238531</v>
      </c>
      <c r="G408" s="53">
        <f>CMG!E401</f>
        <v>99.587890000000002</v>
      </c>
      <c r="H408" s="20">
        <f t="shared" ca="1" si="32"/>
        <v>30660.996753684569</v>
      </c>
    </row>
    <row r="409" spans="1:8" x14ac:dyDescent="0.2">
      <c r="A409" s="43">
        <f t="shared" si="33"/>
        <v>44698</v>
      </c>
      <c r="B409" s="4">
        <f t="shared" si="34"/>
        <v>16</v>
      </c>
      <c r="C409" s="4">
        <f t="shared" si="30"/>
        <v>2022</v>
      </c>
      <c r="D409" s="4">
        <f t="shared" si="31"/>
        <v>5</v>
      </c>
      <c r="E409" s="44">
        <v>400</v>
      </c>
      <c r="F409" s="53">
        <f ca="1">Proforma!$C$4*SUM('Punto de Medida'!B409:D409)/SUM('Punto de Medida'!$B$8:$D$8)</f>
        <v>510.43769321628145</v>
      </c>
      <c r="G409" s="53">
        <f>CMG!E402</f>
        <v>283.14438999999999</v>
      </c>
      <c r="H409" s="20">
        <f t="shared" ca="1" si="32"/>
        <v>144527.56927873113</v>
      </c>
    </row>
    <row r="410" spans="1:8" x14ac:dyDescent="0.2">
      <c r="A410" s="43">
        <f t="shared" si="33"/>
        <v>44698</v>
      </c>
      <c r="B410" s="4">
        <f t="shared" si="34"/>
        <v>17</v>
      </c>
      <c r="C410" s="4">
        <f t="shared" si="30"/>
        <v>2022</v>
      </c>
      <c r="D410" s="4">
        <f t="shared" si="31"/>
        <v>5</v>
      </c>
      <c r="E410" s="44">
        <v>401</v>
      </c>
      <c r="F410" s="53">
        <f ca="1">Proforma!$C$4*SUM('Punto de Medida'!B410:D410)/SUM('Punto de Medida'!$B$8:$D$8)</f>
        <v>448.73378580709675</v>
      </c>
      <c r="G410" s="53">
        <f>CMG!E403</f>
        <v>234.55591000000001</v>
      </c>
      <c r="H410" s="20">
        <f t="shared" ca="1" si="32"/>
        <v>105253.16147772867</v>
      </c>
    </row>
    <row r="411" spans="1:8" x14ac:dyDescent="0.2">
      <c r="A411" s="43">
        <f t="shared" si="33"/>
        <v>44698</v>
      </c>
      <c r="B411" s="4">
        <f t="shared" si="34"/>
        <v>18</v>
      </c>
      <c r="C411" s="4">
        <f t="shared" si="30"/>
        <v>2022</v>
      </c>
      <c r="D411" s="4">
        <f t="shared" si="31"/>
        <v>5</v>
      </c>
      <c r="E411" s="44">
        <v>402</v>
      </c>
      <c r="F411" s="53">
        <f ca="1">Proforma!$C$4*SUM('Punto de Medida'!B411:D411)/SUM('Punto de Medida'!$B$8:$D$8)</f>
        <v>275.62982988483844</v>
      </c>
      <c r="G411" s="53">
        <f>CMG!E404</f>
        <v>388.87150000000003</v>
      </c>
      <c r="H411" s="20">
        <f t="shared" ca="1" si="32"/>
        <v>107184.58539206196</v>
      </c>
    </row>
    <row r="412" spans="1:8" x14ac:dyDescent="0.2">
      <c r="A412" s="43">
        <f t="shared" si="33"/>
        <v>44698</v>
      </c>
      <c r="B412" s="4">
        <f t="shared" si="34"/>
        <v>19</v>
      </c>
      <c r="C412" s="4">
        <f t="shared" si="30"/>
        <v>2022</v>
      </c>
      <c r="D412" s="4">
        <f t="shared" si="31"/>
        <v>5</v>
      </c>
      <c r="E412" s="44">
        <v>403</v>
      </c>
      <c r="F412" s="53">
        <f ca="1">Proforma!$C$4*SUM('Punto de Medida'!B412:D412)/SUM('Punto de Medida'!$B$8:$D$8)</f>
        <v>350.50862076733472</v>
      </c>
      <c r="G412" s="53">
        <f>CMG!E405</f>
        <v>348.21319</v>
      </c>
      <c r="H412" s="20">
        <f t="shared" ca="1" si="32"/>
        <v>122051.72495989387</v>
      </c>
    </row>
    <row r="413" spans="1:8" x14ac:dyDescent="0.2">
      <c r="A413" s="43">
        <f t="shared" si="33"/>
        <v>44698</v>
      </c>
      <c r="B413" s="4">
        <f t="shared" si="34"/>
        <v>20</v>
      </c>
      <c r="C413" s="4">
        <f t="shared" si="30"/>
        <v>2022</v>
      </c>
      <c r="D413" s="4">
        <f t="shared" si="31"/>
        <v>5</v>
      </c>
      <c r="E413" s="44">
        <v>404</v>
      </c>
      <c r="F413" s="53">
        <f ca="1">Proforma!$C$4*SUM('Punto de Medida'!B413:D413)/SUM('Punto de Medida'!$B$8:$D$8)</f>
        <v>95.155758449932478</v>
      </c>
      <c r="G413" s="53">
        <f>CMG!E406</f>
        <v>350.75324999999998</v>
      </c>
      <c r="H413" s="20">
        <f t="shared" ca="1" si="32"/>
        <v>33376.191532528777</v>
      </c>
    </row>
    <row r="414" spans="1:8" x14ac:dyDescent="0.2">
      <c r="A414" s="43">
        <f t="shared" si="33"/>
        <v>44698</v>
      </c>
      <c r="B414" s="4">
        <f t="shared" si="34"/>
        <v>21</v>
      </c>
      <c r="C414" s="4">
        <f t="shared" si="30"/>
        <v>2022</v>
      </c>
      <c r="D414" s="4">
        <f t="shared" si="31"/>
        <v>5</v>
      </c>
      <c r="E414" s="44">
        <v>405</v>
      </c>
      <c r="F414" s="53">
        <f ca="1">Proforma!$C$4*SUM('Punto de Medida'!B414:D414)/SUM('Punto de Medida'!$B$8:$D$8)</f>
        <v>107.02104394141787</v>
      </c>
      <c r="G414" s="53">
        <f>CMG!E407</f>
        <v>350.75324999999998</v>
      </c>
      <c r="H414" s="20">
        <f t="shared" ca="1" si="32"/>
        <v>37537.978980845124</v>
      </c>
    </row>
    <row r="415" spans="1:8" x14ac:dyDescent="0.2">
      <c r="A415" s="43">
        <f t="shared" si="33"/>
        <v>44698</v>
      </c>
      <c r="B415" s="4">
        <f t="shared" si="34"/>
        <v>22</v>
      </c>
      <c r="C415" s="4">
        <f t="shared" si="30"/>
        <v>2022</v>
      </c>
      <c r="D415" s="4">
        <f t="shared" si="31"/>
        <v>5</v>
      </c>
      <c r="E415" s="44">
        <v>406</v>
      </c>
      <c r="F415" s="53">
        <f ca="1">Proforma!$C$4*SUM('Punto de Medida'!B415:D415)/SUM('Punto de Medida'!$B$8:$D$8)</f>
        <v>211.15493456978504</v>
      </c>
      <c r="G415" s="53">
        <f>CMG!E408</f>
        <v>350.75324999999998</v>
      </c>
      <c r="H415" s="20">
        <f t="shared" ca="1" si="32"/>
        <v>74063.279553889457</v>
      </c>
    </row>
    <row r="416" spans="1:8" x14ac:dyDescent="0.2">
      <c r="A416" s="43">
        <f t="shared" si="33"/>
        <v>44698</v>
      </c>
      <c r="B416" s="4">
        <f t="shared" si="34"/>
        <v>23</v>
      </c>
      <c r="C416" s="4">
        <f t="shared" si="30"/>
        <v>2022</v>
      </c>
      <c r="D416" s="4">
        <f t="shared" si="31"/>
        <v>5</v>
      </c>
      <c r="E416" s="44">
        <v>407</v>
      </c>
      <c r="F416" s="53">
        <f ca="1">Proforma!$C$4*SUM('Punto de Medida'!B416:D416)/SUM('Punto de Medida'!$B$8:$D$8)</f>
        <v>42.13135599575908</v>
      </c>
      <c r="G416" s="53">
        <f>CMG!E409</f>
        <v>350.75324999999998</v>
      </c>
      <c r="H416" s="20">
        <f t="shared" ca="1" si="32"/>
        <v>14777.710042419483</v>
      </c>
    </row>
    <row r="417" spans="1:8" x14ac:dyDescent="0.2">
      <c r="A417" s="43">
        <f t="shared" si="33"/>
        <v>44698</v>
      </c>
      <c r="B417" s="4">
        <f t="shared" si="34"/>
        <v>24</v>
      </c>
      <c r="C417" s="4">
        <f t="shared" si="30"/>
        <v>2022</v>
      </c>
      <c r="D417" s="4">
        <f t="shared" si="31"/>
        <v>5</v>
      </c>
      <c r="E417" s="44">
        <v>408</v>
      </c>
      <c r="F417" s="53">
        <f ca="1">Proforma!$C$4*SUM('Punto de Medida'!B417:D417)/SUM('Punto de Medida'!$B$8:$D$8)</f>
        <v>19.885323838540376</v>
      </c>
      <c r="G417" s="53">
        <f>CMG!E410</f>
        <v>305.60892999999999</v>
      </c>
      <c r="H417" s="20">
        <f t="shared" ca="1" si="32"/>
        <v>6077.1325409998171</v>
      </c>
    </row>
    <row r="418" spans="1:8" x14ac:dyDescent="0.2">
      <c r="A418" s="43">
        <f t="shared" si="33"/>
        <v>44699</v>
      </c>
      <c r="B418" s="4">
        <f t="shared" si="34"/>
        <v>1</v>
      </c>
      <c r="C418" s="4">
        <f t="shared" si="30"/>
        <v>2022</v>
      </c>
      <c r="D418" s="4">
        <f t="shared" si="31"/>
        <v>5</v>
      </c>
      <c r="E418" s="44">
        <v>409</v>
      </c>
      <c r="F418" s="53">
        <f ca="1">Proforma!$C$4*SUM('Punto de Medida'!B418:D418)/SUM('Punto de Medida'!$B$8:$D$8)</f>
        <v>62.612312150700077</v>
      </c>
      <c r="G418" s="53">
        <f>CMG!E411</f>
        <v>225.14252999999999</v>
      </c>
      <c r="H418" s="20">
        <f t="shared" ca="1" si="32"/>
        <v>14096.694366758356</v>
      </c>
    </row>
    <row r="419" spans="1:8" x14ac:dyDescent="0.2">
      <c r="A419" s="43">
        <f t="shared" si="33"/>
        <v>44699</v>
      </c>
      <c r="B419" s="4">
        <f t="shared" si="34"/>
        <v>2</v>
      </c>
      <c r="C419" s="4">
        <f t="shared" si="30"/>
        <v>2022</v>
      </c>
      <c r="D419" s="4">
        <f t="shared" si="31"/>
        <v>5</v>
      </c>
      <c r="E419" s="44">
        <v>410</v>
      </c>
      <c r="F419" s="53">
        <f ca="1">Proforma!$C$4*SUM('Punto de Medida'!B419:D419)/SUM('Punto de Medida'!$B$8:$D$8)</f>
        <v>49.234484182220577</v>
      </c>
      <c r="G419" s="53">
        <f>CMG!E412</f>
        <v>225.14252999999999</v>
      </c>
      <c r="H419" s="20">
        <f t="shared" ca="1" si="32"/>
        <v>11084.776332030122</v>
      </c>
    </row>
    <row r="420" spans="1:8" x14ac:dyDescent="0.2">
      <c r="A420" s="43">
        <f t="shared" si="33"/>
        <v>44699</v>
      </c>
      <c r="B420" s="4">
        <f t="shared" si="34"/>
        <v>3</v>
      </c>
      <c r="C420" s="4">
        <f t="shared" si="30"/>
        <v>2022</v>
      </c>
      <c r="D420" s="4">
        <f t="shared" si="31"/>
        <v>5</v>
      </c>
      <c r="E420" s="44">
        <v>411</v>
      </c>
      <c r="F420" s="53">
        <f ca="1">Proforma!$C$4*SUM('Punto de Medida'!B420:D420)/SUM('Punto de Medida'!$B$8:$D$8)</f>
        <v>40.982157162147992</v>
      </c>
      <c r="G420" s="53">
        <f>CMG!E413</f>
        <v>225.14252999999999</v>
      </c>
      <c r="H420" s="20">
        <f t="shared" ca="1" si="32"/>
        <v>9226.8265483436189</v>
      </c>
    </row>
    <row r="421" spans="1:8" x14ac:dyDescent="0.2">
      <c r="A421" s="43">
        <f t="shared" si="33"/>
        <v>44699</v>
      </c>
      <c r="B421" s="4">
        <f t="shared" si="34"/>
        <v>4</v>
      </c>
      <c r="C421" s="4">
        <f t="shared" si="30"/>
        <v>2022</v>
      </c>
      <c r="D421" s="4">
        <f t="shared" si="31"/>
        <v>5</v>
      </c>
      <c r="E421" s="44">
        <v>412</v>
      </c>
      <c r="F421" s="53">
        <f ca="1">Proforma!$C$4*SUM('Punto de Medida'!B421:D421)/SUM('Punto de Medida'!$B$8:$D$8)</f>
        <v>25.08874544007999</v>
      </c>
      <c r="G421" s="53">
        <f>CMG!E414</f>
        <v>225.14252999999999</v>
      </c>
      <c r="H421" s="20">
        <f t="shared" ca="1" si="32"/>
        <v>5648.5436229055722</v>
      </c>
    </row>
    <row r="422" spans="1:8" x14ac:dyDescent="0.2">
      <c r="A422" s="43">
        <f t="shared" si="33"/>
        <v>44699</v>
      </c>
      <c r="B422" s="4">
        <f t="shared" si="34"/>
        <v>5</v>
      </c>
      <c r="C422" s="4">
        <f t="shared" si="30"/>
        <v>2022</v>
      </c>
      <c r="D422" s="4">
        <f t="shared" si="31"/>
        <v>5</v>
      </c>
      <c r="E422" s="44">
        <v>413</v>
      </c>
      <c r="F422" s="53">
        <f ca="1">Proforma!$C$4*SUM('Punto de Medida'!B422:D422)/SUM('Punto de Medida'!$B$8:$D$8)</f>
        <v>3.5058772521448174</v>
      </c>
      <c r="G422" s="53">
        <f>CMG!E415</f>
        <v>225.14252999999999</v>
      </c>
      <c r="H422" s="20">
        <f t="shared" ca="1" si="32"/>
        <v>789.32207441733203</v>
      </c>
    </row>
    <row r="423" spans="1:8" x14ac:dyDescent="0.2">
      <c r="A423" s="43">
        <f t="shared" si="33"/>
        <v>44699</v>
      </c>
      <c r="B423" s="4">
        <f t="shared" si="34"/>
        <v>6</v>
      </c>
      <c r="C423" s="4">
        <f t="shared" si="30"/>
        <v>2022</v>
      </c>
      <c r="D423" s="4">
        <f t="shared" si="31"/>
        <v>5</v>
      </c>
      <c r="E423" s="44">
        <v>414</v>
      </c>
      <c r="F423" s="53">
        <f ca="1">Proforma!$C$4*SUM('Punto de Medida'!B423:D423)/SUM('Punto de Medida'!$B$8:$D$8)</f>
        <v>29.345192787817091</v>
      </c>
      <c r="G423" s="53">
        <f>CMG!E416</f>
        <v>225.14252999999999</v>
      </c>
      <c r="H423" s="20">
        <f t="shared" ca="1" si="32"/>
        <v>6606.8509475868932</v>
      </c>
    </row>
    <row r="424" spans="1:8" x14ac:dyDescent="0.2">
      <c r="A424" s="43">
        <f t="shared" si="33"/>
        <v>44699</v>
      </c>
      <c r="B424" s="4">
        <f t="shared" si="34"/>
        <v>7</v>
      </c>
      <c r="C424" s="4">
        <f t="shared" si="30"/>
        <v>2022</v>
      </c>
      <c r="D424" s="4">
        <f t="shared" si="31"/>
        <v>5</v>
      </c>
      <c r="E424" s="44">
        <v>415</v>
      </c>
      <c r="F424" s="53">
        <f ca="1">Proforma!$C$4*SUM('Punto de Medida'!B424:D424)/SUM('Punto de Medida'!$B$8:$D$8)</f>
        <v>117.80349016639707</v>
      </c>
      <c r="G424" s="53">
        <f>CMG!E417</f>
        <v>232.58122</v>
      </c>
      <c r="H424" s="20">
        <f t="shared" ca="1" si="32"/>
        <v>27398.879463158635</v>
      </c>
    </row>
    <row r="425" spans="1:8" x14ac:dyDescent="0.2">
      <c r="A425" s="43">
        <f t="shared" si="33"/>
        <v>44699</v>
      </c>
      <c r="B425" s="4">
        <f t="shared" si="34"/>
        <v>8</v>
      </c>
      <c r="C425" s="4">
        <f t="shared" si="30"/>
        <v>2022</v>
      </c>
      <c r="D425" s="4">
        <f t="shared" si="31"/>
        <v>5</v>
      </c>
      <c r="E425" s="44">
        <v>416</v>
      </c>
      <c r="F425" s="53">
        <f ca="1">Proforma!$C$4*SUM('Punto de Medida'!B425:D425)/SUM('Punto de Medida'!$B$8:$D$8)</f>
        <v>424.47570932927857</v>
      </c>
      <c r="G425" s="53">
        <f>CMG!E418</f>
        <v>203.75308999999999</v>
      </c>
      <c r="H425" s="20">
        <f t="shared" ca="1" si="32"/>
        <v>86488.237405782333</v>
      </c>
    </row>
    <row r="426" spans="1:8" x14ac:dyDescent="0.2">
      <c r="A426" s="43">
        <f t="shared" si="33"/>
        <v>44699</v>
      </c>
      <c r="B426" s="4">
        <f t="shared" si="34"/>
        <v>9</v>
      </c>
      <c r="C426" s="4">
        <f t="shared" si="30"/>
        <v>2022</v>
      </c>
      <c r="D426" s="4">
        <f t="shared" si="31"/>
        <v>5</v>
      </c>
      <c r="E426" s="44">
        <v>417</v>
      </c>
      <c r="F426" s="53">
        <f ca="1">Proforma!$C$4*SUM('Punto de Medida'!B426:D426)/SUM('Punto de Medida'!$B$8:$D$8)</f>
        <v>266.54290505025</v>
      </c>
      <c r="G426" s="53">
        <f>CMG!E419</f>
        <v>100.46946</v>
      </c>
      <c r="H426" s="20">
        <f t="shared" ca="1" si="32"/>
        <v>26779.421737229888</v>
      </c>
    </row>
    <row r="427" spans="1:8" x14ac:dyDescent="0.2">
      <c r="A427" s="43">
        <f t="shared" si="33"/>
        <v>44699</v>
      </c>
      <c r="B427" s="4">
        <f t="shared" si="34"/>
        <v>10</v>
      </c>
      <c r="C427" s="4">
        <f t="shared" si="30"/>
        <v>2022</v>
      </c>
      <c r="D427" s="4">
        <f t="shared" si="31"/>
        <v>5</v>
      </c>
      <c r="E427" s="44">
        <v>418</v>
      </c>
      <c r="F427" s="53">
        <f ca="1">Proforma!$C$4*SUM('Punto de Medida'!B427:D427)/SUM('Punto de Medida'!$B$8:$D$8)</f>
        <v>236.13111067531213</v>
      </c>
      <c r="G427" s="53">
        <f>CMG!E420</f>
        <v>90.671329999999998</v>
      </c>
      <c r="H427" s="20">
        <f t="shared" ca="1" si="32"/>
        <v>21410.321859307747</v>
      </c>
    </row>
    <row r="428" spans="1:8" x14ac:dyDescent="0.2">
      <c r="A428" s="43">
        <f t="shared" si="33"/>
        <v>44699</v>
      </c>
      <c r="B428" s="4">
        <f t="shared" si="34"/>
        <v>11</v>
      </c>
      <c r="C428" s="4">
        <f t="shared" si="30"/>
        <v>2022</v>
      </c>
      <c r="D428" s="4">
        <f t="shared" si="31"/>
        <v>5</v>
      </c>
      <c r="E428" s="44">
        <v>419</v>
      </c>
      <c r="F428" s="53">
        <f ca="1">Proforma!$C$4*SUM('Punto de Medida'!B428:D428)/SUM('Punto de Medida'!$B$8:$D$8)</f>
        <v>81.543905950328025</v>
      </c>
      <c r="G428" s="53">
        <f>CMG!E421</f>
        <v>90.671329999999998</v>
      </c>
      <c r="H428" s="20">
        <f t="shared" ca="1" si="32"/>
        <v>7393.6944059111556</v>
      </c>
    </row>
    <row r="429" spans="1:8" x14ac:dyDescent="0.2">
      <c r="A429" s="43">
        <f t="shared" si="33"/>
        <v>44699</v>
      </c>
      <c r="B429" s="4">
        <f t="shared" si="34"/>
        <v>12</v>
      </c>
      <c r="C429" s="4">
        <f t="shared" si="30"/>
        <v>2022</v>
      </c>
      <c r="D429" s="4">
        <f t="shared" si="31"/>
        <v>5</v>
      </c>
      <c r="E429" s="44">
        <v>420</v>
      </c>
      <c r="F429" s="53">
        <f ca="1">Proforma!$C$4*SUM('Punto de Medida'!B429:D429)/SUM('Punto de Medida'!$B$8:$D$8)</f>
        <v>79.945715899181678</v>
      </c>
      <c r="G429" s="53">
        <f>CMG!E422</f>
        <v>90.671329999999998</v>
      </c>
      <c r="H429" s="20">
        <f t="shared" ca="1" si="32"/>
        <v>7248.7843883809483</v>
      </c>
    </row>
    <row r="430" spans="1:8" x14ac:dyDescent="0.2">
      <c r="A430" s="43">
        <f t="shared" si="33"/>
        <v>44699</v>
      </c>
      <c r="B430" s="4">
        <f t="shared" si="34"/>
        <v>13</v>
      </c>
      <c r="C430" s="4">
        <f t="shared" si="30"/>
        <v>2022</v>
      </c>
      <c r="D430" s="4">
        <f t="shared" si="31"/>
        <v>5</v>
      </c>
      <c r="E430" s="44">
        <v>421</v>
      </c>
      <c r="F430" s="53">
        <f ca="1">Proforma!$C$4*SUM('Punto de Medida'!B430:D430)/SUM('Punto de Medida'!$B$8:$D$8)</f>
        <v>52.926559871891797</v>
      </c>
      <c r="G430" s="53">
        <f>CMG!E423</f>
        <v>133.73334</v>
      </c>
      <c r="H430" s="20">
        <f t="shared" ca="1" si="32"/>
        <v>7078.0456263780625</v>
      </c>
    </row>
    <row r="431" spans="1:8" x14ac:dyDescent="0.2">
      <c r="A431" s="43">
        <f t="shared" si="33"/>
        <v>44699</v>
      </c>
      <c r="B431" s="4">
        <f t="shared" si="34"/>
        <v>14</v>
      </c>
      <c r="C431" s="4">
        <f t="shared" si="30"/>
        <v>2022</v>
      </c>
      <c r="D431" s="4">
        <f t="shared" si="31"/>
        <v>5</v>
      </c>
      <c r="E431" s="44">
        <v>422</v>
      </c>
      <c r="F431" s="53">
        <f ca="1">Proforma!$C$4*SUM('Punto de Medida'!B431:D431)/SUM('Punto de Medida'!$B$8:$D$8)</f>
        <v>68.561781072464612</v>
      </c>
      <c r="G431" s="53">
        <f>CMG!E424</f>
        <v>325.56051000000002</v>
      </c>
      <c r="H431" s="20">
        <f t="shared" ca="1" si="32"/>
        <v>22321.008412459927</v>
      </c>
    </row>
    <row r="432" spans="1:8" x14ac:dyDescent="0.2">
      <c r="A432" s="43">
        <f t="shared" si="33"/>
        <v>44699</v>
      </c>
      <c r="B432" s="4">
        <f t="shared" si="34"/>
        <v>15</v>
      </c>
      <c r="C432" s="4">
        <f t="shared" si="30"/>
        <v>2022</v>
      </c>
      <c r="D432" s="4">
        <f t="shared" si="31"/>
        <v>5</v>
      </c>
      <c r="E432" s="44">
        <v>423</v>
      </c>
      <c r="F432" s="53">
        <f ca="1">Proforma!$C$4*SUM('Punto de Medida'!B432:D432)/SUM('Punto de Medida'!$B$8:$D$8)</f>
        <v>207.62305824928421</v>
      </c>
      <c r="G432" s="53">
        <f>CMG!E425</f>
        <v>306.18732</v>
      </c>
      <c r="H432" s="20">
        <f t="shared" ca="1" si="32"/>
        <v>63571.547775552222</v>
      </c>
    </row>
    <row r="433" spans="1:8" x14ac:dyDescent="0.2">
      <c r="A433" s="43">
        <f t="shared" si="33"/>
        <v>44699</v>
      </c>
      <c r="B433" s="4">
        <f t="shared" si="34"/>
        <v>16</v>
      </c>
      <c r="C433" s="4">
        <f t="shared" si="30"/>
        <v>2022</v>
      </c>
      <c r="D433" s="4">
        <f t="shared" si="31"/>
        <v>5</v>
      </c>
      <c r="E433" s="44">
        <v>424</v>
      </c>
      <c r="F433" s="53">
        <f ca="1">Proforma!$C$4*SUM('Punto de Medida'!B433:D433)/SUM('Punto de Medida'!$B$8:$D$8)</f>
        <v>244.57050545698866</v>
      </c>
      <c r="G433" s="53">
        <f>CMG!E426</f>
        <v>290.34043000000003</v>
      </c>
      <c r="H433" s="20">
        <f t="shared" ca="1" si="32"/>
        <v>71008.705719699443</v>
      </c>
    </row>
    <row r="434" spans="1:8" x14ac:dyDescent="0.2">
      <c r="A434" s="43">
        <f t="shared" si="33"/>
        <v>44699</v>
      </c>
      <c r="B434" s="4">
        <f t="shared" si="34"/>
        <v>17</v>
      </c>
      <c r="C434" s="4">
        <f t="shared" si="30"/>
        <v>2022</v>
      </c>
      <c r="D434" s="4">
        <f t="shared" si="31"/>
        <v>5</v>
      </c>
      <c r="E434" s="44">
        <v>425</v>
      </c>
      <c r="F434" s="53">
        <f ca="1">Proforma!$C$4*SUM('Punto de Medida'!B434:D434)/SUM('Punto de Medida'!$B$8:$D$8)</f>
        <v>187.50522209380861</v>
      </c>
      <c r="G434" s="53">
        <f>CMG!E427</f>
        <v>293.07738999999998</v>
      </c>
      <c r="H434" s="20">
        <f t="shared" ca="1" si="32"/>
        <v>54953.541102623756</v>
      </c>
    </row>
    <row r="435" spans="1:8" x14ac:dyDescent="0.2">
      <c r="A435" s="43">
        <f t="shared" si="33"/>
        <v>44699</v>
      </c>
      <c r="B435" s="4">
        <f t="shared" si="34"/>
        <v>18</v>
      </c>
      <c r="C435" s="4">
        <f t="shared" si="30"/>
        <v>2022</v>
      </c>
      <c r="D435" s="4">
        <f t="shared" si="31"/>
        <v>5</v>
      </c>
      <c r="E435" s="44">
        <v>426</v>
      </c>
      <c r="F435" s="53">
        <f ca="1">Proforma!$C$4*SUM('Punto de Medida'!B435:D435)/SUM('Punto de Medida'!$B$8:$D$8)</f>
        <v>87.63138596296146</v>
      </c>
      <c r="G435" s="53">
        <f>CMG!E428</f>
        <v>370.56155999999999</v>
      </c>
      <c r="H435" s="20">
        <f t="shared" ca="1" si="32"/>
        <v>32472.823087397101</v>
      </c>
    </row>
    <row r="436" spans="1:8" x14ac:dyDescent="0.2">
      <c r="A436" s="43">
        <f t="shared" si="33"/>
        <v>44699</v>
      </c>
      <c r="B436" s="4">
        <f t="shared" si="34"/>
        <v>19</v>
      </c>
      <c r="C436" s="4">
        <f t="shared" si="30"/>
        <v>2022</v>
      </c>
      <c r="D436" s="4">
        <f t="shared" si="31"/>
        <v>5</v>
      </c>
      <c r="E436" s="44">
        <v>427</v>
      </c>
      <c r="F436" s="53">
        <f ca="1">Proforma!$C$4*SUM('Punto de Medida'!B436:D436)/SUM('Punto de Medida'!$B$8:$D$8)</f>
        <v>83.671227928091696</v>
      </c>
      <c r="G436" s="53">
        <f>CMG!E429</f>
        <v>350.48482999999999</v>
      </c>
      <c r="H436" s="20">
        <f t="shared" ca="1" si="32"/>
        <v>29325.496096268471</v>
      </c>
    </row>
    <row r="437" spans="1:8" x14ac:dyDescent="0.2">
      <c r="A437" s="43">
        <f t="shared" si="33"/>
        <v>44699</v>
      </c>
      <c r="B437" s="4">
        <f t="shared" si="34"/>
        <v>20</v>
      </c>
      <c r="C437" s="4">
        <f t="shared" si="30"/>
        <v>2022</v>
      </c>
      <c r="D437" s="4">
        <f t="shared" si="31"/>
        <v>5</v>
      </c>
      <c r="E437" s="44">
        <v>428</v>
      </c>
      <c r="F437" s="53">
        <f ca="1">Proforma!$C$4*SUM('Punto de Medida'!B437:D437)/SUM('Punto de Medida'!$B$8:$D$8)</f>
        <v>97.457827969473769</v>
      </c>
      <c r="G437" s="53">
        <f>CMG!E430</f>
        <v>352.09782999999999</v>
      </c>
      <c r="H437" s="20">
        <f t="shared" ca="1" si="32"/>
        <v>34314.689744565017</v>
      </c>
    </row>
    <row r="438" spans="1:8" x14ac:dyDescent="0.2">
      <c r="A438" s="43">
        <f t="shared" si="33"/>
        <v>44699</v>
      </c>
      <c r="B438" s="4">
        <f t="shared" si="34"/>
        <v>21</v>
      </c>
      <c r="C438" s="4">
        <f t="shared" si="30"/>
        <v>2022</v>
      </c>
      <c r="D438" s="4">
        <f t="shared" si="31"/>
        <v>5</v>
      </c>
      <c r="E438" s="44">
        <v>429</v>
      </c>
      <c r="F438" s="53">
        <f ca="1">Proforma!$C$4*SUM('Punto de Medida'!B438:D438)/SUM('Punto de Medida'!$B$8:$D$8)</f>
        <v>244.82738732983233</v>
      </c>
      <c r="G438" s="53">
        <f>CMG!E431</f>
        <v>351.95197999999999</v>
      </c>
      <c r="H438" s="20">
        <f t="shared" ca="1" si="32"/>
        <v>86167.483728961408</v>
      </c>
    </row>
    <row r="439" spans="1:8" x14ac:dyDescent="0.2">
      <c r="A439" s="43">
        <f t="shared" si="33"/>
        <v>44699</v>
      </c>
      <c r="B439" s="4">
        <f t="shared" si="34"/>
        <v>22</v>
      </c>
      <c r="C439" s="4">
        <f t="shared" si="30"/>
        <v>2022</v>
      </c>
      <c r="D439" s="4">
        <f t="shared" si="31"/>
        <v>5</v>
      </c>
      <c r="E439" s="44">
        <v>430</v>
      </c>
      <c r="F439" s="53">
        <f ca="1">Proforma!$C$4*SUM('Punto de Medida'!B439:D439)/SUM('Punto de Medida'!$B$8:$D$8)</f>
        <v>219.82953857340181</v>
      </c>
      <c r="G439" s="53">
        <f>CMG!E432</f>
        <v>338.43020999999999</v>
      </c>
      <c r="H439" s="20">
        <f t="shared" ca="1" si="32"/>
        <v>74396.956903599465</v>
      </c>
    </row>
    <row r="440" spans="1:8" x14ac:dyDescent="0.2">
      <c r="A440" s="43">
        <f t="shared" si="33"/>
        <v>44699</v>
      </c>
      <c r="B440" s="4">
        <f t="shared" si="34"/>
        <v>23</v>
      </c>
      <c r="C440" s="4">
        <f t="shared" si="30"/>
        <v>2022</v>
      </c>
      <c r="D440" s="4">
        <f t="shared" si="31"/>
        <v>5</v>
      </c>
      <c r="E440" s="44">
        <v>431</v>
      </c>
      <c r="F440" s="53">
        <f ca="1">Proforma!$C$4*SUM('Punto de Medida'!B440:D440)/SUM('Punto de Medida'!$B$8:$D$8)</f>
        <v>254.14522107578387</v>
      </c>
      <c r="G440" s="53">
        <f>CMG!E433</f>
        <v>274.46780000000001</v>
      </c>
      <c r="H440" s="20">
        <f t="shared" ca="1" si="32"/>
        <v>69754.679709184027</v>
      </c>
    </row>
    <row r="441" spans="1:8" x14ac:dyDescent="0.2">
      <c r="A441" s="43">
        <f t="shared" si="33"/>
        <v>44699</v>
      </c>
      <c r="B441" s="4">
        <f t="shared" si="34"/>
        <v>24</v>
      </c>
      <c r="C441" s="4">
        <f t="shared" si="30"/>
        <v>2022</v>
      </c>
      <c r="D441" s="4">
        <f t="shared" si="31"/>
        <v>5</v>
      </c>
      <c r="E441" s="44">
        <v>432</v>
      </c>
      <c r="F441" s="53">
        <f ca="1">Proforma!$C$4*SUM('Punto de Medida'!B441:D441)/SUM('Punto de Medida'!$B$8:$D$8)</f>
        <v>177.88828388510348</v>
      </c>
      <c r="G441" s="53">
        <f>CMG!E434</f>
        <v>121.95328000000001</v>
      </c>
      <c r="H441" s="20">
        <f t="shared" ca="1" si="32"/>
        <v>21694.059693359512</v>
      </c>
    </row>
    <row r="442" spans="1:8" x14ac:dyDescent="0.2">
      <c r="A442" s="43">
        <f t="shared" si="33"/>
        <v>44700</v>
      </c>
      <c r="B442" s="4">
        <f t="shared" si="34"/>
        <v>1</v>
      </c>
      <c r="C442" s="4">
        <f t="shared" si="30"/>
        <v>2022</v>
      </c>
      <c r="D442" s="4">
        <f t="shared" si="31"/>
        <v>5</v>
      </c>
      <c r="E442" s="44">
        <v>433</v>
      </c>
      <c r="F442" s="53">
        <f ca="1">Proforma!$C$4*SUM('Punto de Medida'!B442:D442)/SUM('Punto de Medida'!$B$8:$D$8)</f>
        <v>541.01620346568939</v>
      </c>
      <c r="G442" s="53">
        <f>CMG!E435</f>
        <v>71.108189999999993</v>
      </c>
      <c r="H442" s="20">
        <f t="shared" ca="1" si="32"/>
        <v>38470.682989116896</v>
      </c>
    </row>
    <row r="443" spans="1:8" x14ac:dyDescent="0.2">
      <c r="A443" s="43">
        <f t="shared" si="33"/>
        <v>44700</v>
      </c>
      <c r="B443" s="4">
        <f t="shared" si="34"/>
        <v>2</v>
      </c>
      <c r="C443" s="4">
        <f t="shared" si="30"/>
        <v>2022</v>
      </c>
      <c r="D443" s="4">
        <f t="shared" si="31"/>
        <v>5</v>
      </c>
      <c r="E443" s="44">
        <v>434</v>
      </c>
      <c r="F443" s="53">
        <f ca="1">Proforma!$C$4*SUM('Punto de Medida'!B443:D443)/SUM('Punto de Medida'!$B$8:$D$8)</f>
        <v>877.09012085034522</v>
      </c>
      <c r="G443" s="53">
        <f>CMG!E436</f>
        <v>74.239059999999995</v>
      </c>
      <c r="H443" s="20">
        <f t="shared" ca="1" si="32"/>
        <v>65114.346107216028</v>
      </c>
    </row>
    <row r="444" spans="1:8" x14ac:dyDescent="0.2">
      <c r="A444" s="43">
        <f t="shared" si="33"/>
        <v>44700</v>
      </c>
      <c r="B444" s="4">
        <f t="shared" si="34"/>
        <v>3</v>
      </c>
      <c r="C444" s="4">
        <f t="shared" si="30"/>
        <v>2022</v>
      </c>
      <c r="D444" s="4">
        <f t="shared" si="31"/>
        <v>5</v>
      </c>
      <c r="E444" s="44">
        <v>435</v>
      </c>
      <c r="F444" s="53">
        <f ca="1">Proforma!$C$4*SUM('Punto de Medida'!B444:D444)/SUM('Punto de Medida'!$B$8:$D$8)</f>
        <v>745.49044502660411</v>
      </c>
      <c r="G444" s="53">
        <f>CMG!E437</f>
        <v>72.027029999999996</v>
      </c>
      <c r="H444" s="20">
        <f t="shared" ca="1" si="32"/>
        <v>53695.462648644563</v>
      </c>
    </row>
    <row r="445" spans="1:8" x14ac:dyDescent="0.2">
      <c r="A445" s="43">
        <f t="shared" si="33"/>
        <v>44700</v>
      </c>
      <c r="B445" s="4">
        <f t="shared" si="34"/>
        <v>4</v>
      </c>
      <c r="C445" s="4">
        <f t="shared" si="30"/>
        <v>2022</v>
      </c>
      <c r="D445" s="4">
        <f t="shared" si="31"/>
        <v>5</v>
      </c>
      <c r="E445" s="44">
        <v>436</v>
      </c>
      <c r="F445" s="53">
        <f ca="1">Proforma!$C$4*SUM('Punto de Medida'!B445:D445)/SUM('Punto de Medida'!$B$8:$D$8)</f>
        <v>1263.9347307103988</v>
      </c>
      <c r="G445" s="53">
        <f>CMG!E438</f>
        <v>69.661869999999993</v>
      </c>
      <c r="H445" s="20">
        <f t="shared" ca="1" si="32"/>
        <v>88048.05689923279</v>
      </c>
    </row>
    <row r="446" spans="1:8" x14ac:dyDescent="0.2">
      <c r="A446" s="43">
        <f t="shared" si="33"/>
        <v>44700</v>
      </c>
      <c r="B446" s="4">
        <f t="shared" si="34"/>
        <v>5</v>
      </c>
      <c r="C446" s="4">
        <f t="shared" si="30"/>
        <v>2022</v>
      </c>
      <c r="D446" s="4">
        <f t="shared" si="31"/>
        <v>5</v>
      </c>
      <c r="E446" s="44">
        <v>437</v>
      </c>
      <c r="F446" s="53">
        <f ca="1">Proforma!$C$4*SUM('Punto de Medida'!B446:D446)/SUM('Punto de Medida'!$B$8:$D$8)</f>
        <v>1437.3619410679175</v>
      </c>
      <c r="G446" s="53">
        <f>CMG!E439</f>
        <v>61.91977</v>
      </c>
      <c r="H446" s="20">
        <f t="shared" ca="1" si="32"/>
        <v>89001.120797679003</v>
      </c>
    </row>
    <row r="447" spans="1:8" x14ac:dyDescent="0.2">
      <c r="A447" s="43">
        <f t="shared" si="33"/>
        <v>44700</v>
      </c>
      <c r="B447" s="4">
        <f t="shared" si="34"/>
        <v>6</v>
      </c>
      <c r="C447" s="4">
        <f t="shared" si="30"/>
        <v>2022</v>
      </c>
      <c r="D447" s="4">
        <f t="shared" si="31"/>
        <v>5</v>
      </c>
      <c r="E447" s="44">
        <v>438</v>
      </c>
      <c r="F447" s="53">
        <f ca="1">Proforma!$C$4*SUM('Punto de Medida'!B447:D447)/SUM('Punto de Medida'!$B$8:$D$8)</f>
        <v>1299.0425515739573</v>
      </c>
      <c r="G447" s="53">
        <f>CMG!E440</f>
        <v>75.693899999999999</v>
      </c>
      <c r="H447" s="20">
        <f t="shared" ca="1" si="32"/>
        <v>98329.596994583961</v>
      </c>
    </row>
    <row r="448" spans="1:8" x14ac:dyDescent="0.2">
      <c r="A448" s="43">
        <f t="shared" si="33"/>
        <v>44700</v>
      </c>
      <c r="B448" s="4">
        <f t="shared" si="34"/>
        <v>7</v>
      </c>
      <c r="C448" s="4">
        <f t="shared" si="30"/>
        <v>2022</v>
      </c>
      <c r="D448" s="4">
        <f t="shared" si="31"/>
        <v>5</v>
      </c>
      <c r="E448" s="44">
        <v>439</v>
      </c>
      <c r="F448" s="53">
        <f ca="1">Proforma!$C$4*SUM('Punto de Medida'!B448:D448)/SUM('Punto de Medida'!$B$8:$D$8)</f>
        <v>1254.6875161954515</v>
      </c>
      <c r="G448" s="53">
        <f>CMG!E441</f>
        <v>78.033540000000002</v>
      </c>
      <c r="H448" s="20">
        <f t="shared" ca="1" si="32"/>
        <v>97907.708482538423</v>
      </c>
    </row>
    <row r="449" spans="1:8" x14ac:dyDescent="0.2">
      <c r="A449" s="43">
        <f t="shared" si="33"/>
        <v>44700</v>
      </c>
      <c r="B449" s="4">
        <f t="shared" si="34"/>
        <v>8</v>
      </c>
      <c r="C449" s="4">
        <f t="shared" si="30"/>
        <v>2022</v>
      </c>
      <c r="D449" s="4">
        <f t="shared" si="31"/>
        <v>5</v>
      </c>
      <c r="E449" s="44">
        <v>440</v>
      </c>
      <c r="F449" s="53">
        <f ca="1">Proforma!$C$4*SUM('Punto de Medida'!B449:D449)/SUM('Punto de Medida'!$B$8:$D$8)</f>
        <v>1093.8669476493424</v>
      </c>
      <c r="G449" s="53">
        <f>CMG!E442</f>
        <v>95.899919999999995</v>
      </c>
      <c r="H449" s="20">
        <f t="shared" ca="1" si="32"/>
        <v>104901.75277021612</v>
      </c>
    </row>
    <row r="450" spans="1:8" x14ac:dyDescent="0.2">
      <c r="A450" s="43">
        <f t="shared" si="33"/>
        <v>44700</v>
      </c>
      <c r="B450" s="4">
        <f t="shared" si="34"/>
        <v>9</v>
      </c>
      <c r="C450" s="4">
        <f t="shared" si="30"/>
        <v>2022</v>
      </c>
      <c r="D450" s="4">
        <f t="shared" si="31"/>
        <v>5</v>
      </c>
      <c r="E450" s="44">
        <v>441</v>
      </c>
      <c r="F450" s="53">
        <f ca="1">Proforma!$C$4*SUM('Punto de Medida'!B450:D450)/SUM('Punto de Medida'!$B$8:$D$8)</f>
        <v>1126.2790727860636</v>
      </c>
      <c r="G450" s="53">
        <f>CMG!E443</f>
        <v>84.720669999999998</v>
      </c>
      <c r="H450" s="20">
        <f t="shared" ca="1" si="32"/>
        <v>95419.117653414069</v>
      </c>
    </row>
    <row r="451" spans="1:8" x14ac:dyDescent="0.2">
      <c r="A451" s="43">
        <f t="shared" si="33"/>
        <v>44700</v>
      </c>
      <c r="B451" s="4">
        <f t="shared" si="34"/>
        <v>10</v>
      </c>
      <c r="C451" s="4">
        <f t="shared" si="30"/>
        <v>2022</v>
      </c>
      <c r="D451" s="4">
        <f t="shared" si="31"/>
        <v>5</v>
      </c>
      <c r="E451" s="44">
        <v>442</v>
      </c>
      <c r="F451" s="53">
        <f ca="1">Proforma!$C$4*SUM('Punto de Medida'!B451:D451)/SUM('Punto de Medida'!$B$8:$D$8)</f>
        <v>1018.1783615219903</v>
      </c>
      <c r="G451" s="53">
        <f>CMG!E444</f>
        <v>74.953720000000004</v>
      </c>
      <c r="H451" s="20">
        <f t="shared" ca="1" si="32"/>
        <v>76316.255819578044</v>
      </c>
    </row>
    <row r="452" spans="1:8" x14ac:dyDescent="0.2">
      <c r="A452" s="43">
        <f t="shared" si="33"/>
        <v>44700</v>
      </c>
      <c r="B452" s="4">
        <f t="shared" si="34"/>
        <v>11</v>
      </c>
      <c r="C452" s="4">
        <f t="shared" si="30"/>
        <v>2022</v>
      </c>
      <c r="D452" s="4">
        <f t="shared" si="31"/>
        <v>5</v>
      </c>
      <c r="E452" s="44">
        <v>443</v>
      </c>
      <c r="F452" s="53">
        <f ca="1">Proforma!$C$4*SUM('Punto de Medida'!B452:D452)/SUM('Punto de Medida'!$B$8:$D$8)</f>
        <v>1017.7560760188361</v>
      </c>
      <c r="G452" s="53">
        <f>CMG!E445</f>
        <v>73.711579999999998</v>
      </c>
      <c r="H452" s="20">
        <f t="shared" ca="1" si="32"/>
        <v>75020.408417948522</v>
      </c>
    </row>
    <row r="453" spans="1:8" x14ac:dyDescent="0.2">
      <c r="A453" s="43">
        <f t="shared" si="33"/>
        <v>44700</v>
      </c>
      <c r="B453" s="4">
        <f t="shared" si="34"/>
        <v>12</v>
      </c>
      <c r="C453" s="4">
        <f t="shared" si="30"/>
        <v>2022</v>
      </c>
      <c r="D453" s="4">
        <f t="shared" si="31"/>
        <v>5</v>
      </c>
      <c r="E453" s="44">
        <v>444</v>
      </c>
      <c r="F453" s="53">
        <f ca="1">Proforma!$C$4*SUM('Punto de Medida'!B453:D453)/SUM('Punto de Medida'!$B$8:$D$8)</f>
        <v>959.95827617026634</v>
      </c>
      <c r="G453" s="53">
        <f>CMG!E446</f>
        <v>73.762630000000001</v>
      </c>
      <c r="H453" s="20">
        <f t="shared" ca="1" si="32"/>
        <v>70809.047140585171</v>
      </c>
    </row>
    <row r="454" spans="1:8" x14ac:dyDescent="0.2">
      <c r="A454" s="43">
        <f t="shared" si="33"/>
        <v>44700</v>
      </c>
      <c r="B454" s="4">
        <f t="shared" si="34"/>
        <v>13</v>
      </c>
      <c r="C454" s="4">
        <f t="shared" si="30"/>
        <v>2022</v>
      </c>
      <c r="D454" s="4">
        <f t="shared" si="31"/>
        <v>5</v>
      </c>
      <c r="E454" s="44">
        <v>445</v>
      </c>
      <c r="F454" s="53">
        <f ca="1">Proforma!$C$4*SUM('Punto de Medida'!B454:D454)/SUM('Punto de Medida'!$B$8:$D$8)</f>
        <v>1040.5200053359802</v>
      </c>
      <c r="G454" s="53">
        <f>CMG!E447</f>
        <v>67.347740000000002</v>
      </c>
      <c r="H454" s="20">
        <f t="shared" ca="1" si="32"/>
        <v>70076.670784166199</v>
      </c>
    </row>
    <row r="455" spans="1:8" x14ac:dyDescent="0.2">
      <c r="A455" s="43">
        <f t="shared" si="33"/>
        <v>44700</v>
      </c>
      <c r="B455" s="4">
        <f t="shared" si="34"/>
        <v>14</v>
      </c>
      <c r="C455" s="4">
        <f t="shared" si="30"/>
        <v>2022</v>
      </c>
      <c r="D455" s="4">
        <f t="shared" si="31"/>
        <v>5</v>
      </c>
      <c r="E455" s="44">
        <v>446</v>
      </c>
      <c r="F455" s="53">
        <f ca="1">Proforma!$C$4*SUM('Punto de Medida'!B455:D455)/SUM('Punto de Medida'!$B$8:$D$8)</f>
        <v>1114.3697953576841</v>
      </c>
      <c r="G455" s="53">
        <f>CMG!E448</f>
        <v>52.38252</v>
      </c>
      <c r="H455" s="20">
        <f t="shared" ca="1" si="32"/>
        <v>58373.49809271979</v>
      </c>
    </row>
    <row r="456" spans="1:8" x14ac:dyDescent="0.2">
      <c r="A456" s="43">
        <f t="shared" si="33"/>
        <v>44700</v>
      </c>
      <c r="B456" s="4">
        <f t="shared" si="34"/>
        <v>15</v>
      </c>
      <c r="C456" s="4">
        <f t="shared" si="30"/>
        <v>2022</v>
      </c>
      <c r="D456" s="4">
        <f t="shared" si="31"/>
        <v>5</v>
      </c>
      <c r="E456" s="44">
        <v>447</v>
      </c>
      <c r="F456" s="53">
        <f ca="1">Proforma!$C$4*SUM('Punto de Medida'!B456:D456)/SUM('Punto de Medida'!$B$8:$D$8)</f>
        <v>1037.959849390297</v>
      </c>
      <c r="G456" s="53">
        <f>CMG!E449</f>
        <v>0</v>
      </c>
      <c r="H456" s="20">
        <f t="shared" ca="1" si="32"/>
        <v>0</v>
      </c>
    </row>
    <row r="457" spans="1:8" x14ac:dyDescent="0.2">
      <c r="A457" s="43">
        <f t="shared" si="33"/>
        <v>44700</v>
      </c>
      <c r="B457" s="4">
        <f t="shared" si="34"/>
        <v>16</v>
      </c>
      <c r="C457" s="4">
        <f t="shared" si="30"/>
        <v>2022</v>
      </c>
      <c r="D457" s="4">
        <f t="shared" si="31"/>
        <v>5</v>
      </c>
      <c r="E457" s="44">
        <v>448</v>
      </c>
      <c r="F457" s="53">
        <f ca="1">Proforma!$C$4*SUM('Punto de Medida'!B457:D457)/SUM('Punto de Medida'!$B$8:$D$8)</f>
        <v>1156.1726238275608</v>
      </c>
      <c r="G457" s="53">
        <f>CMG!E450</f>
        <v>43.670540000000003</v>
      </c>
      <c r="H457" s="20">
        <f t="shared" ca="1" si="32"/>
        <v>50490.682815766449</v>
      </c>
    </row>
    <row r="458" spans="1:8" x14ac:dyDescent="0.2">
      <c r="A458" s="43">
        <f t="shared" si="33"/>
        <v>44700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5</v>
      </c>
      <c r="E458" s="44">
        <v>449</v>
      </c>
      <c r="F458" s="53">
        <f ca="1">Proforma!$C$4*SUM('Punto de Medida'!B458:D458)/SUM('Punto de Medida'!$B$8:$D$8)</f>
        <v>1210.6279681737633</v>
      </c>
      <c r="G458" s="53">
        <f>CMG!E451</f>
        <v>98.681970000000007</v>
      </c>
      <c r="H458" s="20">
        <f t="shared" ca="1" si="32"/>
        <v>119467.15283648427</v>
      </c>
    </row>
    <row r="459" spans="1:8" x14ac:dyDescent="0.2">
      <c r="A459" s="43">
        <f t="shared" si="33"/>
        <v>44700</v>
      </c>
      <c r="B459" s="4">
        <f t="shared" si="34"/>
        <v>18</v>
      </c>
      <c r="C459" s="4">
        <f t="shared" si="35"/>
        <v>2022</v>
      </c>
      <c r="D459" s="4">
        <f t="shared" si="36"/>
        <v>5</v>
      </c>
      <c r="E459" s="44">
        <v>450</v>
      </c>
      <c r="F459" s="53">
        <f ca="1">Proforma!$C$4*SUM('Punto de Medida'!B459:D459)/SUM('Punto de Medida'!$B$8:$D$8)</f>
        <v>1183.7514698542939</v>
      </c>
      <c r="G459" s="53">
        <f>CMG!E452</f>
        <v>187.66505000000001</v>
      </c>
      <c r="H459" s="20">
        <f t="shared" ref="H459:H522" ca="1" si="37">F459*G459</f>
        <v>222148.77877777957</v>
      </c>
    </row>
    <row r="460" spans="1:8" x14ac:dyDescent="0.2">
      <c r="A460" s="43">
        <f t="shared" ref="A460:A523" si="38">IF(B459=24,A459+1,A459)</f>
        <v>44700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5</v>
      </c>
      <c r="E460" s="44">
        <v>451</v>
      </c>
      <c r="F460" s="53">
        <f ca="1">Proforma!$C$4*SUM('Punto de Medida'!B460:D460)/SUM('Punto de Medida'!$B$8:$D$8)</f>
        <v>1478.3779689863834</v>
      </c>
      <c r="G460" s="53">
        <f>CMG!E453</f>
        <v>111.51173</v>
      </c>
      <c r="H460" s="20">
        <f t="shared" ca="1" si="37"/>
        <v>164856.48491555796</v>
      </c>
    </row>
    <row r="461" spans="1:8" x14ac:dyDescent="0.2">
      <c r="A461" s="43">
        <f t="shared" si="38"/>
        <v>44700</v>
      </c>
      <c r="B461" s="4">
        <f t="shared" si="39"/>
        <v>20</v>
      </c>
      <c r="C461" s="4">
        <f t="shared" si="35"/>
        <v>2022</v>
      </c>
      <c r="D461" s="4">
        <f t="shared" si="36"/>
        <v>5</v>
      </c>
      <c r="E461" s="44">
        <v>452</v>
      </c>
      <c r="F461" s="53">
        <f ca="1">Proforma!$C$4*SUM('Punto de Medida'!B461:D461)/SUM('Punto de Medida'!$B$8:$D$8)</f>
        <v>1571.0287331927489</v>
      </c>
      <c r="G461" s="53">
        <f>CMG!E454</f>
        <v>113.47704</v>
      </c>
      <c r="H461" s="20">
        <f t="shared" ca="1" si="37"/>
        <v>178275.6903976629</v>
      </c>
    </row>
    <row r="462" spans="1:8" x14ac:dyDescent="0.2">
      <c r="A462" s="43">
        <f t="shared" si="38"/>
        <v>44700</v>
      </c>
      <c r="B462" s="4">
        <f t="shared" si="39"/>
        <v>21</v>
      </c>
      <c r="C462" s="4">
        <f t="shared" si="35"/>
        <v>2022</v>
      </c>
      <c r="D462" s="4">
        <f t="shared" si="36"/>
        <v>5</v>
      </c>
      <c r="E462" s="44">
        <v>453</v>
      </c>
      <c r="F462" s="53">
        <f ca="1">Proforma!$C$4*SUM('Punto de Medida'!B462:D462)/SUM('Punto de Medida'!$B$8:$D$8)</f>
        <v>1429.008721810502</v>
      </c>
      <c r="G462" s="53">
        <f>CMG!E455</f>
        <v>210.86582000000001</v>
      </c>
      <c r="H462" s="20">
        <f t="shared" ca="1" si="37"/>
        <v>301329.09591172345</v>
      </c>
    </row>
    <row r="463" spans="1:8" x14ac:dyDescent="0.2">
      <c r="A463" s="43">
        <f t="shared" si="38"/>
        <v>44700</v>
      </c>
      <c r="B463" s="4">
        <f t="shared" si="39"/>
        <v>22</v>
      </c>
      <c r="C463" s="4">
        <f t="shared" si="35"/>
        <v>2022</v>
      </c>
      <c r="D463" s="4">
        <f t="shared" si="36"/>
        <v>5</v>
      </c>
      <c r="E463" s="44">
        <v>454</v>
      </c>
      <c r="F463" s="53">
        <f ca="1">Proforma!$C$4*SUM('Punto de Medida'!B463:D463)/SUM('Punto de Medida'!$B$8:$D$8)</f>
        <v>1297.7055554642905</v>
      </c>
      <c r="G463" s="53">
        <f>CMG!E456</f>
        <v>111.70741</v>
      </c>
      <c r="H463" s="20">
        <f t="shared" ca="1" si="37"/>
        <v>144963.32654352722</v>
      </c>
    </row>
    <row r="464" spans="1:8" x14ac:dyDescent="0.2">
      <c r="A464" s="43">
        <f t="shared" si="38"/>
        <v>44700</v>
      </c>
      <c r="B464" s="4">
        <f t="shared" si="39"/>
        <v>23</v>
      </c>
      <c r="C464" s="4">
        <f t="shared" si="35"/>
        <v>2022</v>
      </c>
      <c r="D464" s="4">
        <f t="shared" si="36"/>
        <v>5</v>
      </c>
      <c r="E464" s="44">
        <v>455</v>
      </c>
      <c r="F464" s="53">
        <f ca="1">Proforma!$C$4*SUM('Punto de Medida'!B464:D464)/SUM('Punto de Medida'!$B$8:$D$8)</f>
        <v>1288.908868436926</v>
      </c>
      <c r="G464" s="53">
        <f>CMG!E457</f>
        <v>75.983159999999998</v>
      </c>
      <c r="H464" s="20">
        <f t="shared" ca="1" si="37"/>
        <v>97935.368775861891</v>
      </c>
    </row>
    <row r="465" spans="1:8" x14ac:dyDescent="0.2">
      <c r="A465" s="43">
        <f t="shared" si="38"/>
        <v>44700</v>
      </c>
      <c r="B465" s="4">
        <f t="shared" si="39"/>
        <v>24</v>
      </c>
      <c r="C465" s="4">
        <f t="shared" si="35"/>
        <v>2022</v>
      </c>
      <c r="D465" s="4">
        <f t="shared" si="36"/>
        <v>5</v>
      </c>
      <c r="E465" s="44">
        <v>456</v>
      </c>
      <c r="F465" s="53">
        <f ca="1">Proforma!$C$4*SUM('Punto de Medida'!B465:D465)/SUM('Punto de Medida'!$B$8:$D$8)</f>
        <v>1376.9932923574984</v>
      </c>
      <c r="G465" s="53">
        <f>CMG!E458</f>
        <v>75.983159999999998</v>
      </c>
      <c r="H465" s="20">
        <f t="shared" ca="1" si="37"/>
        <v>104628.30165212657</v>
      </c>
    </row>
    <row r="466" spans="1:8" x14ac:dyDescent="0.2">
      <c r="A466" s="43">
        <f t="shared" si="38"/>
        <v>44701</v>
      </c>
      <c r="B466" s="4">
        <f t="shared" si="39"/>
        <v>1</v>
      </c>
      <c r="C466" s="4">
        <f t="shared" si="35"/>
        <v>2022</v>
      </c>
      <c r="D466" s="4">
        <f t="shared" si="36"/>
        <v>5</v>
      </c>
      <c r="E466" s="44">
        <v>457</v>
      </c>
      <c r="F466" s="53">
        <f ca="1">Proforma!$C$4*SUM('Punto de Medida'!B466:D466)/SUM('Punto de Medida'!$B$8:$D$8)</f>
        <v>1331.4191583647284</v>
      </c>
      <c r="G466" s="53">
        <f>CMG!E459</f>
        <v>70.949650000000005</v>
      </c>
      <c r="H466" s="20">
        <f t="shared" ca="1" si="37"/>
        <v>94463.723289272064</v>
      </c>
    </row>
    <row r="467" spans="1:8" x14ac:dyDescent="0.2">
      <c r="A467" s="43">
        <f t="shared" si="38"/>
        <v>44701</v>
      </c>
      <c r="B467" s="4">
        <f t="shared" si="39"/>
        <v>2</v>
      </c>
      <c r="C467" s="4">
        <f t="shared" si="35"/>
        <v>2022</v>
      </c>
      <c r="D467" s="4">
        <f t="shared" si="36"/>
        <v>5</v>
      </c>
      <c r="E467" s="44">
        <v>458</v>
      </c>
      <c r="F467" s="53">
        <f ca="1">Proforma!$C$4*SUM('Punto de Medida'!B467:D467)/SUM('Punto de Medida'!$B$8:$D$8)</f>
        <v>1121.9838627816616</v>
      </c>
      <c r="G467" s="53">
        <f>CMG!E460</f>
        <v>70.949650000000005</v>
      </c>
      <c r="H467" s="20">
        <f t="shared" ca="1" si="37"/>
        <v>79604.362370006929</v>
      </c>
    </row>
    <row r="468" spans="1:8" x14ac:dyDescent="0.2">
      <c r="A468" s="43">
        <f t="shared" si="38"/>
        <v>44701</v>
      </c>
      <c r="B468" s="4">
        <f t="shared" si="39"/>
        <v>3</v>
      </c>
      <c r="C468" s="4">
        <f t="shared" si="35"/>
        <v>2022</v>
      </c>
      <c r="D468" s="4">
        <f t="shared" si="36"/>
        <v>5</v>
      </c>
      <c r="E468" s="44">
        <v>459</v>
      </c>
      <c r="F468" s="53">
        <f ca="1">Proforma!$C$4*SUM('Punto de Medida'!B468:D468)/SUM('Punto de Medida'!$B$8:$D$8)</f>
        <v>1036.5193981768266</v>
      </c>
      <c r="G468" s="53">
        <f>CMG!E461</f>
        <v>70.35472</v>
      </c>
      <c r="H468" s="20">
        <f t="shared" ca="1" si="37"/>
        <v>72924.03203329914</v>
      </c>
    </row>
    <row r="469" spans="1:8" x14ac:dyDescent="0.2">
      <c r="A469" s="43">
        <f t="shared" si="38"/>
        <v>44701</v>
      </c>
      <c r="B469" s="4">
        <f t="shared" si="39"/>
        <v>4</v>
      </c>
      <c r="C469" s="4">
        <f t="shared" si="35"/>
        <v>2022</v>
      </c>
      <c r="D469" s="4">
        <f t="shared" si="36"/>
        <v>5</v>
      </c>
      <c r="E469" s="44">
        <v>460</v>
      </c>
      <c r="F469" s="53">
        <f ca="1">Proforma!$C$4*SUM('Punto de Medida'!B469:D469)/SUM('Punto de Medida'!$B$8:$D$8)</f>
        <v>1306.0751516792784</v>
      </c>
      <c r="G469" s="53">
        <f>CMG!E462</f>
        <v>68.221469999999997</v>
      </c>
      <c r="H469" s="20">
        <f t="shared" ca="1" si="37"/>
        <v>89102.366778033334</v>
      </c>
    </row>
    <row r="470" spans="1:8" x14ac:dyDescent="0.2">
      <c r="A470" s="43">
        <f t="shared" si="38"/>
        <v>44701</v>
      </c>
      <c r="B470" s="4">
        <f t="shared" si="39"/>
        <v>5</v>
      </c>
      <c r="C470" s="4">
        <f t="shared" si="35"/>
        <v>2022</v>
      </c>
      <c r="D470" s="4">
        <f t="shared" si="36"/>
        <v>5</v>
      </c>
      <c r="E470" s="44">
        <v>461</v>
      </c>
      <c r="F470" s="53">
        <f ca="1">Proforma!$C$4*SUM('Punto de Medida'!B470:D470)/SUM('Punto de Medida'!$B$8:$D$8)</f>
        <v>1237.8362441009103</v>
      </c>
      <c r="G470" s="53">
        <f>CMG!E463</f>
        <v>72.199010000000001</v>
      </c>
      <c r="H470" s="20">
        <f t="shared" ca="1" si="37"/>
        <v>89370.551366204061</v>
      </c>
    </row>
    <row r="471" spans="1:8" x14ac:dyDescent="0.2">
      <c r="A471" s="43">
        <f t="shared" si="38"/>
        <v>44701</v>
      </c>
      <c r="B471" s="4">
        <f t="shared" si="39"/>
        <v>6</v>
      </c>
      <c r="C471" s="4">
        <f t="shared" si="35"/>
        <v>2022</v>
      </c>
      <c r="D471" s="4">
        <f t="shared" si="36"/>
        <v>5</v>
      </c>
      <c r="E471" s="44">
        <v>462</v>
      </c>
      <c r="F471" s="53">
        <f ca="1">Proforma!$C$4*SUM('Punto de Medida'!B471:D471)/SUM('Punto de Medida'!$B$8:$D$8)</f>
        <v>1494.2772441598938</v>
      </c>
      <c r="G471" s="53">
        <f>CMG!E464</f>
        <v>73.040409999999994</v>
      </c>
      <c r="H471" s="20">
        <f t="shared" ca="1" si="37"/>
        <v>109142.62256710874</v>
      </c>
    </row>
    <row r="472" spans="1:8" x14ac:dyDescent="0.2">
      <c r="A472" s="43">
        <f t="shared" si="38"/>
        <v>44701</v>
      </c>
      <c r="B472" s="4">
        <f t="shared" si="39"/>
        <v>7</v>
      </c>
      <c r="C472" s="4">
        <f t="shared" si="35"/>
        <v>2022</v>
      </c>
      <c r="D472" s="4">
        <f t="shared" si="36"/>
        <v>5</v>
      </c>
      <c r="E472" s="44">
        <v>463</v>
      </c>
      <c r="F472" s="53">
        <f ca="1">Proforma!$C$4*SUM('Punto de Medida'!B472:D472)/SUM('Punto de Medida'!$B$8:$D$8)</f>
        <v>1751.1259897950113</v>
      </c>
      <c r="G472" s="53">
        <f>CMG!E465</f>
        <v>73.040409999999994</v>
      </c>
      <c r="H472" s="20">
        <f t="shared" ca="1" si="37"/>
        <v>127902.96025628343</v>
      </c>
    </row>
    <row r="473" spans="1:8" x14ac:dyDescent="0.2">
      <c r="A473" s="43">
        <f t="shared" si="38"/>
        <v>44701</v>
      </c>
      <c r="B473" s="4">
        <f t="shared" si="39"/>
        <v>8</v>
      </c>
      <c r="C473" s="4">
        <f t="shared" si="35"/>
        <v>2022</v>
      </c>
      <c r="D473" s="4">
        <f t="shared" si="36"/>
        <v>5</v>
      </c>
      <c r="E473" s="44">
        <v>464</v>
      </c>
      <c r="F473" s="53">
        <f ca="1">Proforma!$C$4*SUM('Punto de Medida'!B473:D473)/SUM('Punto de Medida'!$B$8:$D$8)</f>
        <v>2125.2674851250013</v>
      </c>
      <c r="G473" s="53">
        <f>CMG!E466</f>
        <v>70.167739999999995</v>
      </c>
      <c r="H473" s="20">
        <f t="shared" ca="1" si="37"/>
        <v>149125.21632670495</v>
      </c>
    </row>
    <row r="474" spans="1:8" x14ac:dyDescent="0.2">
      <c r="A474" s="43">
        <f t="shared" si="38"/>
        <v>44701</v>
      </c>
      <c r="B474" s="4">
        <f t="shared" si="39"/>
        <v>9</v>
      </c>
      <c r="C474" s="4">
        <f t="shared" si="35"/>
        <v>2022</v>
      </c>
      <c r="D474" s="4">
        <f t="shared" si="36"/>
        <v>5</v>
      </c>
      <c r="E474" s="44">
        <v>465</v>
      </c>
      <c r="F474" s="53">
        <f ca="1">Proforma!$C$4*SUM('Punto de Medida'!B474:D474)/SUM('Punto de Medida'!$B$8:$D$8)</f>
        <v>2213.2281386491027</v>
      </c>
      <c r="G474" s="53">
        <f>CMG!E467</f>
        <v>59.764969999999998</v>
      </c>
      <c r="H474" s="20">
        <f t="shared" ca="1" si="37"/>
        <v>132273.51330951945</v>
      </c>
    </row>
    <row r="475" spans="1:8" x14ac:dyDescent="0.2">
      <c r="A475" s="43">
        <f t="shared" si="38"/>
        <v>44701</v>
      </c>
      <c r="B475" s="4">
        <f t="shared" si="39"/>
        <v>10</v>
      </c>
      <c r="C475" s="4">
        <f t="shared" si="35"/>
        <v>2022</v>
      </c>
      <c r="D475" s="4">
        <f t="shared" si="36"/>
        <v>5</v>
      </c>
      <c r="E475" s="44">
        <v>466</v>
      </c>
      <c r="F475" s="53">
        <f ca="1">Proforma!$C$4*SUM('Punto de Medida'!B475:D475)/SUM('Punto de Medida'!$B$8:$D$8)</f>
        <v>2233.6032522497289</v>
      </c>
      <c r="G475" s="53">
        <f>CMG!E468</f>
        <v>61.787730000000003</v>
      </c>
      <c r="H475" s="20">
        <f t="shared" ca="1" si="37"/>
        <v>138009.27467712815</v>
      </c>
    </row>
    <row r="476" spans="1:8" x14ac:dyDescent="0.2">
      <c r="A476" s="43">
        <f t="shared" si="38"/>
        <v>44701</v>
      </c>
      <c r="B476" s="4">
        <f t="shared" si="39"/>
        <v>11</v>
      </c>
      <c r="C476" s="4">
        <f t="shared" si="35"/>
        <v>2022</v>
      </c>
      <c r="D476" s="4">
        <f t="shared" si="36"/>
        <v>5</v>
      </c>
      <c r="E476" s="44">
        <v>467</v>
      </c>
      <c r="F476" s="53">
        <f ca="1">Proforma!$C$4*SUM('Punto de Medida'!B476:D476)/SUM('Punto de Medida'!$B$8:$D$8)</f>
        <v>2142.1962415291346</v>
      </c>
      <c r="G476" s="53">
        <f>CMG!E469</f>
        <v>73.745819999999995</v>
      </c>
      <c r="H476" s="20">
        <f t="shared" ca="1" si="37"/>
        <v>157978.01843248407</v>
      </c>
    </row>
    <row r="477" spans="1:8" x14ac:dyDescent="0.2">
      <c r="A477" s="43">
        <f t="shared" si="38"/>
        <v>44701</v>
      </c>
      <c r="B477" s="4">
        <f t="shared" si="39"/>
        <v>12</v>
      </c>
      <c r="C477" s="4">
        <f t="shared" si="35"/>
        <v>2022</v>
      </c>
      <c r="D477" s="4">
        <f t="shared" si="36"/>
        <v>5</v>
      </c>
      <c r="E477" s="44">
        <v>468</v>
      </c>
      <c r="F477" s="53">
        <f ca="1">Proforma!$C$4*SUM('Punto de Medida'!B477:D477)/SUM('Punto de Medida'!$B$8:$D$8)</f>
        <v>1867.0035187530414</v>
      </c>
      <c r="G477" s="53">
        <f>CMG!E470</f>
        <v>58.022669999999998</v>
      </c>
      <c r="H477" s="20">
        <f t="shared" ca="1" si="37"/>
        <v>108328.52905744653</v>
      </c>
    </row>
    <row r="478" spans="1:8" x14ac:dyDescent="0.2">
      <c r="A478" s="43">
        <f t="shared" si="38"/>
        <v>44701</v>
      </c>
      <c r="B478" s="4">
        <f t="shared" si="39"/>
        <v>13</v>
      </c>
      <c r="C478" s="4">
        <f t="shared" si="35"/>
        <v>2022</v>
      </c>
      <c r="D478" s="4">
        <f t="shared" si="36"/>
        <v>5</v>
      </c>
      <c r="E478" s="44">
        <v>469</v>
      </c>
      <c r="F478" s="53">
        <f ca="1">Proforma!$C$4*SUM('Punto de Medida'!B478:D478)/SUM('Punto de Medida'!$B$8:$D$8)</f>
        <v>1798.9369787309781</v>
      </c>
      <c r="G478" s="53">
        <f>CMG!E471</f>
        <v>50.110100000000003</v>
      </c>
      <c r="H478" s="20">
        <f t="shared" ca="1" si="37"/>
        <v>90144.911897907194</v>
      </c>
    </row>
    <row r="479" spans="1:8" x14ac:dyDescent="0.2">
      <c r="A479" s="43">
        <f t="shared" si="38"/>
        <v>44701</v>
      </c>
      <c r="B479" s="4">
        <f t="shared" si="39"/>
        <v>14</v>
      </c>
      <c r="C479" s="4">
        <f t="shared" si="35"/>
        <v>2022</v>
      </c>
      <c r="D479" s="4">
        <f t="shared" si="36"/>
        <v>5</v>
      </c>
      <c r="E479" s="44">
        <v>470</v>
      </c>
      <c r="F479" s="53">
        <f ca="1">Proforma!$C$4*SUM('Punto de Medida'!B479:D479)/SUM('Punto de Medida'!$B$8:$D$8)</f>
        <v>2052.4654232213602</v>
      </c>
      <c r="G479" s="53">
        <f>CMG!E472</f>
        <v>30.069459999999999</v>
      </c>
      <c r="H479" s="20">
        <f t="shared" ca="1" si="37"/>
        <v>61716.526944937759</v>
      </c>
    </row>
    <row r="480" spans="1:8" x14ac:dyDescent="0.2">
      <c r="A480" s="43">
        <f t="shared" si="38"/>
        <v>44701</v>
      </c>
      <c r="B480" s="4">
        <f t="shared" si="39"/>
        <v>15</v>
      </c>
      <c r="C480" s="4">
        <f t="shared" si="35"/>
        <v>2022</v>
      </c>
      <c r="D480" s="4">
        <f t="shared" si="36"/>
        <v>5</v>
      </c>
      <c r="E480" s="44">
        <v>471</v>
      </c>
      <c r="F480" s="53">
        <f ca="1">Proforma!$C$4*SUM('Punto de Medida'!B480:D480)/SUM('Punto de Medida'!$B$8:$D$8)</f>
        <v>1845.0844983452221</v>
      </c>
      <c r="G480" s="53">
        <f>CMG!E473</f>
        <v>0</v>
      </c>
      <c r="H480" s="20">
        <f t="shared" ca="1" si="37"/>
        <v>0</v>
      </c>
    </row>
    <row r="481" spans="1:8" x14ac:dyDescent="0.2">
      <c r="A481" s="43">
        <f t="shared" si="38"/>
        <v>44701</v>
      </c>
      <c r="B481" s="4">
        <f t="shared" si="39"/>
        <v>16</v>
      </c>
      <c r="C481" s="4">
        <f t="shared" si="35"/>
        <v>2022</v>
      </c>
      <c r="D481" s="4">
        <f t="shared" si="36"/>
        <v>5</v>
      </c>
      <c r="E481" s="44">
        <v>472</v>
      </c>
      <c r="F481" s="53">
        <f ca="1">Proforma!$C$4*SUM('Punto de Medida'!B481:D481)/SUM('Punto de Medida'!$B$8:$D$8)</f>
        <v>1643.9600029139756</v>
      </c>
      <c r="G481" s="53">
        <f>CMG!E474</f>
        <v>0</v>
      </c>
      <c r="H481" s="20">
        <f t="shared" ca="1" si="37"/>
        <v>0</v>
      </c>
    </row>
    <row r="482" spans="1:8" x14ac:dyDescent="0.2">
      <c r="A482" s="43">
        <f t="shared" si="38"/>
        <v>44701</v>
      </c>
      <c r="B482" s="4">
        <f t="shared" si="39"/>
        <v>17</v>
      </c>
      <c r="C482" s="4">
        <f t="shared" si="35"/>
        <v>2022</v>
      </c>
      <c r="D482" s="4">
        <f t="shared" si="36"/>
        <v>5</v>
      </c>
      <c r="E482" s="44">
        <v>473</v>
      </c>
      <c r="F482" s="53">
        <f ca="1">Proforma!$C$4*SUM('Punto de Medida'!B482:D482)/SUM('Punto de Medida'!$B$8:$D$8)</f>
        <v>1671.0162788078446</v>
      </c>
      <c r="G482" s="53">
        <f>CMG!E475</f>
        <v>86.009879999999995</v>
      </c>
      <c r="H482" s="20">
        <f t="shared" ca="1" si="37"/>
        <v>143723.90961830926</v>
      </c>
    </row>
    <row r="483" spans="1:8" x14ac:dyDescent="0.2">
      <c r="A483" s="43">
        <f t="shared" si="38"/>
        <v>44701</v>
      </c>
      <c r="B483" s="4">
        <f t="shared" si="39"/>
        <v>18</v>
      </c>
      <c r="C483" s="4">
        <f t="shared" si="35"/>
        <v>2022</v>
      </c>
      <c r="D483" s="4">
        <f t="shared" si="36"/>
        <v>5</v>
      </c>
      <c r="E483" s="44">
        <v>474</v>
      </c>
      <c r="F483" s="53">
        <f ca="1">Proforma!$C$4*SUM('Punto de Medida'!B483:D483)/SUM('Punto de Medida'!$B$8:$D$8)</f>
        <v>1772.7002478706477</v>
      </c>
      <c r="G483" s="53">
        <f>CMG!E476</f>
        <v>112.56926</v>
      </c>
      <c r="H483" s="20">
        <f t="shared" ca="1" si="37"/>
        <v>199551.55510461537</v>
      </c>
    </row>
    <row r="484" spans="1:8" x14ac:dyDescent="0.2">
      <c r="A484" s="43">
        <f t="shared" si="38"/>
        <v>44701</v>
      </c>
      <c r="B484" s="4">
        <f t="shared" si="39"/>
        <v>19</v>
      </c>
      <c r="C484" s="4">
        <f t="shared" si="35"/>
        <v>2022</v>
      </c>
      <c r="D484" s="4">
        <f t="shared" si="36"/>
        <v>5</v>
      </c>
      <c r="E484" s="44">
        <v>475</v>
      </c>
      <c r="F484" s="53">
        <f ca="1">Proforma!$C$4*SUM('Punto de Medida'!B484:D484)/SUM('Punto de Medida'!$B$8:$D$8)</f>
        <v>2108.8301306157305</v>
      </c>
      <c r="G484" s="53">
        <f>CMG!E477</f>
        <v>80.502529999999993</v>
      </c>
      <c r="H484" s="20">
        <f t="shared" ca="1" si="37"/>
        <v>169766.16085479673</v>
      </c>
    </row>
    <row r="485" spans="1:8" x14ac:dyDescent="0.2">
      <c r="A485" s="43">
        <f t="shared" si="38"/>
        <v>44701</v>
      </c>
      <c r="B485" s="4">
        <f t="shared" si="39"/>
        <v>20</v>
      </c>
      <c r="C485" s="4">
        <f t="shared" si="35"/>
        <v>2022</v>
      </c>
      <c r="D485" s="4">
        <f t="shared" si="36"/>
        <v>5</v>
      </c>
      <c r="E485" s="44">
        <v>476</v>
      </c>
      <c r="F485" s="53">
        <f ca="1">Proforma!$C$4*SUM('Punto de Medida'!B485:D485)/SUM('Punto de Medida'!$B$8:$D$8)</f>
        <v>2214.7245594578931</v>
      </c>
      <c r="G485" s="53">
        <f>CMG!E478</f>
        <v>80.502529999999993</v>
      </c>
      <c r="H485" s="20">
        <f t="shared" ca="1" si="37"/>
        <v>178290.93028949579</v>
      </c>
    </row>
    <row r="486" spans="1:8" x14ac:dyDescent="0.2">
      <c r="A486" s="43">
        <f t="shared" si="38"/>
        <v>44701</v>
      </c>
      <c r="B486" s="4">
        <f t="shared" si="39"/>
        <v>21</v>
      </c>
      <c r="C486" s="4">
        <f t="shared" si="35"/>
        <v>2022</v>
      </c>
      <c r="D486" s="4">
        <f t="shared" si="36"/>
        <v>5</v>
      </c>
      <c r="E486" s="44">
        <v>477</v>
      </c>
      <c r="F486" s="53">
        <f ca="1">Proforma!$C$4*SUM('Punto de Medida'!B486:D486)/SUM('Punto de Medida'!$B$8:$D$8)</f>
        <v>2088.5497185101335</v>
      </c>
      <c r="G486" s="53">
        <f>CMG!E479</f>
        <v>80.502529999999993</v>
      </c>
      <c r="H486" s="20">
        <f t="shared" ca="1" si="37"/>
        <v>168133.53637085357</v>
      </c>
    </row>
    <row r="487" spans="1:8" x14ac:dyDescent="0.2">
      <c r="A487" s="43">
        <f t="shared" si="38"/>
        <v>44701</v>
      </c>
      <c r="B487" s="4">
        <f t="shared" si="39"/>
        <v>22</v>
      </c>
      <c r="C487" s="4">
        <f t="shared" si="35"/>
        <v>2022</v>
      </c>
      <c r="D487" s="4">
        <f t="shared" si="36"/>
        <v>5</v>
      </c>
      <c r="E487" s="44">
        <v>478</v>
      </c>
      <c r="F487" s="53">
        <f ca="1">Proforma!$C$4*SUM('Punto de Medida'!B487:D487)/SUM('Punto de Medida'!$B$8:$D$8)</f>
        <v>2038.3089311865535</v>
      </c>
      <c r="G487" s="53">
        <f>CMG!E480</f>
        <v>82.185329999999993</v>
      </c>
      <c r="H487" s="20">
        <f t="shared" ca="1" si="37"/>
        <v>167519.09215151417</v>
      </c>
    </row>
    <row r="488" spans="1:8" x14ac:dyDescent="0.2">
      <c r="A488" s="43">
        <f t="shared" si="38"/>
        <v>44701</v>
      </c>
      <c r="B488" s="4">
        <f t="shared" si="39"/>
        <v>23</v>
      </c>
      <c r="C488" s="4">
        <f t="shared" si="35"/>
        <v>2022</v>
      </c>
      <c r="D488" s="4">
        <f t="shared" si="36"/>
        <v>5</v>
      </c>
      <c r="E488" s="44">
        <v>479</v>
      </c>
      <c r="F488" s="53">
        <f ca="1">Proforma!$C$4*SUM('Punto de Medida'!B488:D488)/SUM('Punto de Medida'!$B$8:$D$8)</f>
        <v>1966.0793262170605</v>
      </c>
      <c r="G488" s="53">
        <f>CMG!E481</f>
        <v>80.952979999999997</v>
      </c>
      <c r="H488" s="20">
        <f t="shared" ca="1" si="37"/>
        <v>159159.98037366316</v>
      </c>
    </row>
    <row r="489" spans="1:8" x14ac:dyDescent="0.2">
      <c r="A489" s="43">
        <f t="shared" si="38"/>
        <v>44701</v>
      </c>
      <c r="B489" s="4">
        <f t="shared" si="39"/>
        <v>24</v>
      </c>
      <c r="C489" s="4">
        <f t="shared" si="35"/>
        <v>2022</v>
      </c>
      <c r="D489" s="4">
        <f t="shared" si="36"/>
        <v>5</v>
      </c>
      <c r="E489" s="44">
        <v>480</v>
      </c>
      <c r="F489" s="53">
        <f ca="1">Proforma!$C$4*SUM('Punto de Medida'!B489:D489)/SUM('Punto de Medida'!$B$8:$D$8)</f>
        <v>1405.6294826593139</v>
      </c>
      <c r="G489" s="53">
        <f>CMG!E482</f>
        <v>80.511030000000005</v>
      </c>
      <c r="H489" s="20">
        <f t="shared" ca="1" si="37"/>
        <v>113168.67744726851</v>
      </c>
    </row>
    <row r="490" spans="1:8" x14ac:dyDescent="0.2">
      <c r="A490" s="43">
        <f t="shared" si="38"/>
        <v>44702</v>
      </c>
      <c r="B490" s="4">
        <f t="shared" si="39"/>
        <v>1</v>
      </c>
      <c r="C490" s="4">
        <f t="shared" si="35"/>
        <v>2022</v>
      </c>
      <c r="D490" s="4">
        <f t="shared" si="36"/>
        <v>5</v>
      </c>
      <c r="E490" s="44">
        <v>481</v>
      </c>
      <c r="F490" s="53">
        <f ca="1">Proforma!$C$4*SUM('Punto de Medida'!B490:D490)/SUM('Punto de Medida'!$B$8:$D$8)</f>
        <v>1193.5141678472244</v>
      </c>
      <c r="G490" s="53">
        <f>CMG!E483</f>
        <v>76.95984</v>
      </c>
      <c r="H490" s="20">
        <f t="shared" ca="1" si="37"/>
        <v>91852.659395255527</v>
      </c>
    </row>
    <row r="491" spans="1:8" x14ac:dyDescent="0.2">
      <c r="A491" s="43">
        <f t="shared" si="38"/>
        <v>44702</v>
      </c>
      <c r="B491" s="4">
        <f t="shared" si="39"/>
        <v>2</v>
      </c>
      <c r="C491" s="4">
        <f t="shared" si="35"/>
        <v>2022</v>
      </c>
      <c r="D491" s="4">
        <f t="shared" si="36"/>
        <v>5</v>
      </c>
      <c r="E491" s="44">
        <v>482</v>
      </c>
      <c r="F491" s="53">
        <f ca="1">Proforma!$C$4*SUM('Punto de Medida'!B491:D491)/SUM('Punto de Medida'!$B$8:$D$8)</f>
        <v>1228.1104831184828</v>
      </c>
      <c r="G491" s="53">
        <f>CMG!E484</f>
        <v>58.621220000000001</v>
      </c>
      <c r="H491" s="20">
        <f t="shared" ca="1" si="37"/>
        <v>71993.334815194859</v>
      </c>
    </row>
    <row r="492" spans="1:8" x14ac:dyDescent="0.2">
      <c r="A492" s="43">
        <f t="shared" si="38"/>
        <v>44702</v>
      </c>
      <c r="B492" s="4">
        <f t="shared" si="39"/>
        <v>3</v>
      </c>
      <c r="C492" s="4">
        <f t="shared" si="35"/>
        <v>2022</v>
      </c>
      <c r="D492" s="4">
        <f t="shared" si="36"/>
        <v>5</v>
      </c>
      <c r="E492" s="44">
        <v>483</v>
      </c>
      <c r="F492" s="53">
        <f ca="1">Proforma!$C$4*SUM('Punto de Medida'!B492:D492)/SUM('Punto de Medida'!$B$8:$D$8)</f>
        <v>1382.4991111846746</v>
      </c>
      <c r="G492" s="53">
        <f>CMG!E485</f>
        <v>57.719880000000003</v>
      </c>
      <c r="H492" s="20">
        <f t="shared" ca="1" si="37"/>
        <v>79797.68279768608</v>
      </c>
    </row>
    <row r="493" spans="1:8" x14ac:dyDescent="0.2">
      <c r="A493" s="43">
        <f t="shared" si="38"/>
        <v>44702</v>
      </c>
      <c r="B493" s="4">
        <f t="shared" si="39"/>
        <v>4</v>
      </c>
      <c r="C493" s="4">
        <f t="shared" si="35"/>
        <v>2022</v>
      </c>
      <c r="D493" s="4">
        <f t="shared" si="36"/>
        <v>5</v>
      </c>
      <c r="E493" s="44">
        <v>484</v>
      </c>
      <c r="F493" s="53">
        <f ca="1">Proforma!$C$4*SUM('Punto de Medida'!B493:D493)/SUM('Punto de Medida'!$B$8:$D$8)</f>
        <v>1848.0990196054345</v>
      </c>
      <c r="G493" s="53">
        <f>CMG!E486</f>
        <v>57.484009999999998</v>
      </c>
      <c r="H493" s="20">
        <f t="shared" ca="1" si="37"/>
        <v>106236.14252398899</v>
      </c>
    </row>
    <row r="494" spans="1:8" x14ac:dyDescent="0.2">
      <c r="A494" s="43">
        <f t="shared" si="38"/>
        <v>44702</v>
      </c>
      <c r="B494" s="4">
        <f t="shared" si="39"/>
        <v>5</v>
      </c>
      <c r="C494" s="4">
        <f t="shared" si="35"/>
        <v>2022</v>
      </c>
      <c r="D494" s="4">
        <f t="shared" si="36"/>
        <v>5</v>
      </c>
      <c r="E494" s="44">
        <v>485</v>
      </c>
      <c r="F494" s="53">
        <f ca="1">Proforma!$C$4*SUM('Punto de Medida'!B494:D494)/SUM('Punto de Medida'!$B$8:$D$8)</f>
        <v>2004.42637751696</v>
      </c>
      <c r="G494" s="53">
        <f>CMG!E487</f>
        <v>57.500860000000003</v>
      </c>
      <c r="H494" s="20">
        <f t="shared" ca="1" si="37"/>
        <v>115256.24051390987</v>
      </c>
    </row>
    <row r="495" spans="1:8" x14ac:dyDescent="0.2">
      <c r="A495" s="43">
        <f t="shared" si="38"/>
        <v>44702</v>
      </c>
      <c r="B495" s="4">
        <f t="shared" si="39"/>
        <v>6</v>
      </c>
      <c r="C495" s="4">
        <f t="shared" si="35"/>
        <v>2022</v>
      </c>
      <c r="D495" s="4">
        <f t="shared" si="36"/>
        <v>5</v>
      </c>
      <c r="E495" s="44">
        <v>486</v>
      </c>
      <c r="F495" s="53">
        <f ca="1">Proforma!$C$4*SUM('Punto de Medida'!B495:D495)/SUM('Punto de Medida'!$B$8:$D$8)</f>
        <v>1937.4509177487223</v>
      </c>
      <c r="G495" s="53">
        <f>CMG!E488</f>
        <v>57.719880000000003</v>
      </c>
      <c r="H495" s="20">
        <f t="shared" ca="1" si="37"/>
        <v>111829.43447834613</v>
      </c>
    </row>
    <row r="496" spans="1:8" x14ac:dyDescent="0.2">
      <c r="A496" s="43">
        <f t="shared" si="38"/>
        <v>44702</v>
      </c>
      <c r="B496" s="4">
        <f t="shared" si="39"/>
        <v>7</v>
      </c>
      <c r="C496" s="4">
        <f t="shared" si="35"/>
        <v>2022</v>
      </c>
      <c r="D496" s="4">
        <f t="shared" si="36"/>
        <v>5</v>
      </c>
      <c r="E496" s="44">
        <v>487</v>
      </c>
      <c r="F496" s="53">
        <f ca="1">Proforma!$C$4*SUM('Punto de Medida'!B496:D496)/SUM('Punto de Medida'!$B$8:$D$8)</f>
        <v>1773.3646985833861</v>
      </c>
      <c r="G496" s="53">
        <f>CMG!E489</f>
        <v>57.719880000000003</v>
      </c>
      <c r="H496" s="20">
        <f t="shared" ca="1" si="37"/>
        <v>102358.39759846922</v>
      </c>
    </row>
    <row r="497" spans="1:8" x14ac:dyDescent="0.2">
      <c r="A497" s="43">
        <f t="shared" si="38"/>
        <v>44702</v>
      </c>
      <c r="B497" s="4">
        <f t="shared" si="39"/>
        <v>8</v>
      </c>
      <c r="C497" s="4">
        <f t="shared" si="35"/>
        <v>2022</v>
      </c>
      <c r="D497" s="4">
        <f t="shared" si="36"/>
        <v>5</v>
      </c>
      <c r="E497" s="44">
        <v>488</v>
      </c>
      <c r="F497" s="53">
        <f ca="1">Proforma!$C$4*SUM('Punto de Medida'!B497:D497)/SUM('Punto de Medida'!$B$8:$D$8)</f>
        <v>1384.0993173193508</v>
      </c>
      <c r="G497" s="53">
        <f>CMG!E490</f>
        <v>67.954790000000003</v>
      </c>
      <c r="H497" s="20">
        <f t="shared" ca="1" si="37"/>
        <v>94056.178447579849</v>
      </c>
    </row>
    <row r="498" spans="1:8" x14ac:dyDescent="0.2">
      <c r="A498" s="43">
        <f t="shared" si="38"/>
        <v>44702</v>
      </c>
      <c r="B498" s="4">
        <f t="shared" si="39"/>
        <v>9</v>
      </c>
      <c r="C498" s="4">
        <f t="shared" si="35"/>
        <v>2022</v>
      </c>
      <c r="D498" s="4">
        <f t="shared" si="36"/>
        <v>5</v>
      </c>
      <c r="E498" s="44">
        <v>489</v>
      </c>
      <c r="F498" s="53">
        <f ca="1">Proforma!$C$4*SUM('Punto de Medida'!B498:D498)/SUM('Punto de Medida'!$B$8:$D$8)</f>
        <v>957.1087149227709</v>
      </c>
      <c r="G498" s="53">
        <f>CMG!E491</f>
        <v>70.439819999999997</v>
      </c>
      <c r="H498" s="20">
        <f t="shared" ca="1" si="37"/>
        <v>67418.565599591297</v>
      </c>
    </row>
    <row r="499" spans="1:8" x14ac:dyDescent="0.2">
      <c r="A499" s="43">
        <f t="shared" si="38"/>
        <v>44702</v>
      </c>
      <c r="B499" s="4">
        <f t="shared" si="39"/>
        <v>10</v>
      </c>
      <c r="C499" s="4">
        <f t="shared" si="35"/>
        <v>2022</v>
      </c>
      <c r="D499" s="4">
        <f t="shared" si="36"/>
        <v>5</v>
      </c>
      <c r="E499" s="44">
        <v>490</v>
      </c>
      <c r="F499" s="53">
        <f ca="1">Proforma!$C$4*SUM('Punto de Medida'!B499:D499)/SUM('Punto de Medida'!$B$8:$D$8)</f>
        <v>882.73566017917005</v>
      </c>
      <c r="G499" s="53">
        <f>CMG!E492</f>
        <v>70.439819999999997</v>
      </c>
      <c r="H499" s="20">
        <f t="shared" ca="1" si="37"/>
        <v>62179.741010601902</v>
      </c>
    </row>
    <row r="500" spans="1:8" x14ac:dyDescent="0.2">
      <c r="A500" s="43">
        <f t="shared" si="38"/>
        <v>44702</v>
      </c>
      <c r="B500" s="4">
        <f t="shared" si="39"/>
        <v>11</v>
      </c>
      <c r="C500" s="4">
        <f t="shared" si="35"/>
        <v>2022</v>
      </c>
      <c r="D500" s="4">
        <f t="shared" si="36"/>
        <v>5</v>
      </c>
      <c r="E500" s="44">
        <v>491</v>
      </c>
      <c r="F500" s="53">
        <f ca="1">Proforma!$C$4*SUM('Punto de Medida'!B500:D500)/SUM('Punto de Medida'!$B$8:$D$8)</f>
        <v>816.65132272473204</v>
      </c>
      <c r="G500" s="53">
        <f>CMG!E493</f>
        <v>70.439819999999997</v>
      </c>
      <c r="H500" s="20">
        <f t="shared" ca="1" si="37"/>
        <v>57524.772175492035</v>
      </c>
    </row>
    <row r="501" spans="1:8" x14ac:dyDescent="0.2">
      <c r="A501" s="43">
        <f t="shared" si="38"/>
        <v>44702</v>
      </c>
      <c r="B501" s="4">
        <f t="shared" si="39"/>
        <v>12</v>
      </c>
      <c r="C501" s="4">
        <f t="shared" si="35"/>
        <v>2022</v>
      </c>
      <c r="D501" s="4">
        <f t="shared" si="36"/>
        <v>5</v>
      </c>
      <c r="E501" s="44">
        <v>492</v>
      </c>
      <c r="F501" s="53">
        <f ca="1">Proforma!$C$4*SUM('Punto de Medida'!B501:D501)/SUM('Punto de Medida'!$B$8:$D$8)</f>
        <v>790.87832673226535</v>
      </c>
      <c r="G501" s="53">
        <f>CMG!E494</f>
        <v>70.439819999999997</v>
      </c>
      <c r="H501" s="20">
        <f t="shared" ca="1" si="37"/>
        <v>55709.326976921955</v>
      </c>
    </row>
    <row r="502" spans="1:8" x14ac:dyDescent="0.2">
      <c r="A502" s="43">
        <f t="shared" si="38"/>
        <v>44702</v>
      </c>
      <c r="B502" s="4">
        <f t="shared" si="39"/>
        <v>13</v>
      </c>
      <c r="C502" s="4">
        <f t="shared" si="35"/>
        <v>2022</v>
      </c>
      <c r="D502" s="4">
        <f t="shared" si="36"/>
        <v>5</v>
      </c>
      <c r="E502" s="44">
        <v>493</v>
      </c>
      <c r="F502" s="53">
        <f ca="1">Proforma!$C$4*SUM('Punto de Medida'!B502:D502)/SUM('Punto de Medida'!$B$8:$D$8)</f>
        <v>911.81128770310056</v>
      </c>
      <c r="G502" s="53">
        <f>CMG!E495</f>
        <v>70.439819999999997</v>
      </c>
      <c r="H502" s="20">
        <f t="shared" ca="1" si="37"/>
        <v>64227.822979774617</v>
      </c>
    </row>
    <row r="503" spans="1:8" x14ac:dyDescent="0.2">
      <c r="A503" s="43">
        <f t="shared" si="38"/>
        <v>44702</v>
      </c>
      <c r="B503" s="4">
        <f t="shared" si="39"/>
        <v>14</v>
      </c>
      <c r="C503" s="4">
        <f t="shared" si="35"/>
        <v>2022</v>
      </c>
      <c r="D503" s="4">
        <f t="shared" si="36"/>
        <v>5</v>
      </c>
      <c r="E503" s="44">
        <v>494</v>
      </c>
      <c r="F503" s="53">
        <f ca="1">Proforma!$C$4*SUM('Punto de Medida'!B503:D503)/SUM('Punto de Medida'!$B$8:$D$8)</f>
        <v>893.19247025624395</v>
      </c>
      <c r="G503" s="53">
        <f>CMG!E496</f>
        <v>70.439819999999997</v>
      </c>
      <c r="H503" s="20">
        <f t="shared" ca="1" si="37"/>
        <v>62916.316830205178</v>
      </c>
    </row>
    <row r="504" spans="1:8" x14ac:dyDescent="0.2">
      <c r="A504" s="43">
        <f t="shared" si="38"/>
        <v>44702</v>
      </c>
      <c r="B504" s="4">
        <f t="shared" si="39"/>
        <v>15</v>
      </c>
      <c r="C504" s="4">
        <f t="shared" si="35"/>
        <v>2022</v>
      </c>
      <c r="D504" s="4">
        <f t="shared" si="36"/>
        <v>5</v>
      </c>
      <c r="E504" s="44">
        <v>495</v>
      </c>
      <c r="F504" s="53">
        <f ca="1">Proforma!$C$4*SUM('Punto de Medida'!B504:D504)/SUM('Punto de Medida'!$B$8:$D$8)</f>
        <v>1033.2876485560423</v>
      </c>
      <c r="G504" s="53">
        <f>CMG!E497</f>
        <v>70.439819999999997</v>
      </c>
      <c r="H504" s="20">
        <f t="shared" ca="1" si="37"/>
        <v>72784.595972510884</v>
      </c>
    </row>
    <row r="505" spans="1:8" x14ac:dyDescent="0.2">
      <c r="A505" s="43">
        <f t="shared" si="38"/>
        <v>44702</v>
      </c>
      <c r="B505" s="4">
        <f t="shared" si="39"/>
        <v>16</v>
      </c>
      <c r="C505" s="4">
        <f t="shared" si="35"/>
        <v>2022</v>
      </c>
      <c r="D505" s="4">
        <f t="shared" si="36"/>
        <v>5</v>
      </c>
      <c r="E505" s="44">
        <v>496</v>
      </c>
      <c r="F505" s="53">
        <f ca="1">Proforma!$C$4*SUM('Punto de Medida'!B505:D505)/SUM('Punto de Medida'!$B$8:$D$8)</f>
        <v>918.9548692985619</v>
      </c>
      <c r="G505" s="53">
        <f>CMG!E498</f>
        <v>70.439819999999997</v>
      </c>
      <c r="H505" s="20">
        <f t="shared" ca="1" si="37"/>
        <v>64731.015581514228</v>
      </c>
    </row>
    <row r="506" spans="1:8" x14ac:dyDescent="0.2">
      <c r="A506" s="43">
        <f t="shared" si="38"/>
        <v>44702</v>
      </c>
      <c r="B506" s="4">
        <f t="shared" si="39"/>
        <v>17</v>
      </c>
      <c r="C506" s="4">
        <f t="shared" si="35"/>
        <v>2022</v>
      </c>
      <c r="D506" s="4">
        <f t="shared" si="36"/>
        <v>5</v>
      </c>
      <c r="E506" s="44">
        <v>497</v>
      </c>
      <c r="F506" s="53">
        <f ca="1">Proforma!$C$4*SUM('Punto de Medida'!B506:D506)/SUM('Punto de Medida'!$B$8:$D$8)</f>
        <v>1385.3061396404328</v>
      </c>
      <c r="G506" s="53">
        <f>CMG!E499</f>
        <v>70.439819999999997</v>
      </c>
      <c r="H506" s="20">
        <f t="shared" ca="1" si="37"/>
        <v>97580.715121166941</v>
      </c>
    </row>
    <row r="507" spans="1:8" x14ac:dyDescent="0.2">
      <c r="A507" s="43">
        <f t="shared" si="38"/>
        <v>44702</v>
      </c>
      <c r="B507" s="4">
        <f t="shared" si="39"/>
        <v>18</v>
      </c>
      <c r="C507" s="4">
        <f t="shared" si="35"/>
        <v>2022</v>
      </c>
      <c r="D507" s="4">
        <f t="shared" si="36"/>
        <v>5</v>
      </c>
      <c r="E507" s="44">
        <v>498</v>
      </c>
      <c r="F507" s="53">
        <f ca="1">Proforma!$C$4*SUM('Punto de Medida'!B507:D507)/SUM('Punto de Medida'!$B$8:$D$8)</f>
        <v>1736.903894403991</v>
      </c>
      <c r="G507" s="53">
        <f>CMG!E500</f>
        <v>239.44651999999999</v>
      </c>
      <c r="H507" s="20">
        <f t="shared" ca="1" si="37"/>
        <v>415895.5930894831</v>
      </c>
    </row>
    <row r="508" spans="1:8" x14ac:dyDescent="0.2">
      <c r="A508" s="43">
        <f t="shared" si="38"/>
        <v>44702</v>
      </c>
      <c r="B508" s="4">
        <f t="shared" si="39"/>
        <v>19</v>
      </c>
      <c r="C508" s="4">
        <f t="shared" si="35"/>
        <v>2022</v>
      </c>
      <c r="D508" s="4">
        <f t="shared" si="36"/>
        <v>5</v>
      </c>
      <c r="E508" s="44">
        <v>499</v>
      </c>
      <c r="F508" s="53">
        <f ca="1">Proforma!$C$4*SUM('Punto de Medida'!B508:D508)/SUM('Punto de Medida'!$B$8:$D$8)</f>
        <v>1663.3037833731714</v>
      </c>
      <c r="G508" s="53">
        <f>CMG!E501</f>
        <v>284.55596000000003</v>
      </c>
      <c r="H508" s="20">
        <f t="shared" ca="1" si="37"/>
        <v>473303.00484938489</v>
      </c>
    </row>
    <row r="509" spans="1:8" x14ac:dyDescent="0.2">
      <c r="A509" s="43">
        <f t="shared" si="38"/>
        <v>44702</v>
      </c>
      <c r="B509" s="4">
        <f t="shared" si="39"/>
        <v>20</v>
      </c>
      <c r="C509" s="4">
        <f t="shared" si="35"/>
        <v>2022</v>
      </c>
      <c r="D509" s="4">
        <f t="shared" si="36"/>
        <v>5</v>
      </c>
      <c r="E509" s="44">
        <v>500</v>
      </c>
      <c r="F509" s="53">
        <f ca="1">Proforma!$C$4*SUM('Punto de Medida'!B509:D509)/SUM('Punto de Medida'!$B$8:$D$8)</f>
        <v>1225.200453273831</v>
      </c>
      <c r="G509" s="53">
        <f>CMG!E502</f>
        <v>284.55596000000003</v>
      </c>
      <c r="H509" s="20">
        <f t="shared" ca="1" si="37"/>
        <v>348638.0911737702</v>
      </c>
    </row>
    <row r="510" spans="1:8" x14ac:dyDescent="0.2">
      <c r="A510" s="43">
        <f t="shared" si="38"/>
        <v>44702</v>
      </c>
      <c r="B510" s="4">
        <f t="shared" si="39"/>
        <v>21</v>
      </c>
      <c r="C510" s="4">
        <f t="shared" si="35"/>
        <v>2022</v>
      </c>
      <c r="D510" s="4">
        <f t="shared" si="36"/>
        <v>5</v>
      </c>
      <c r="E510" s="44">
        <v>501</v>
      </c>
      <c r="F510" s="53">
        <f ca="1">Proforma!$C$4*SUM('Punto de Medida'!B510:D510)/SUM('Punto de Medida'!$B$8:$D$8)</f>
        <v>1361.1156452273422</v>
      </c>
      <c r="G510" s="53">
        <f>CMG!E503</f>
        <v>252.48656</v>
      </c>
      <c r="H510" s="20">
        <f t="shared" ca="1" si="37"/>
        <v>343663.40702563204</v>
      </c>
    </row>
    <row r="511" spans="1:8" x14ac:dyDescent="0.2">
      <c r="A511" s="43">
        <f t="shared" si="38"/>
        <v>44702</v>
      </c>
      <c r="B511" s="4">
        <f t="shared" si="39"/>
        <v>22</v>
      </c>
      <c r="C511" s="4">
        <f t="shared" si="35"/>
        <v>2022</v>
      </c>
      <c r="D511" s="4">
        <f t="shared" si="36"/>
        <v>5</v>
      </c>
      <c r="E511" s="44">
        <v>502</v>
      </c>
      <c r="F511" s="53">
        <f ca="1">Proforma!$C$4*SUM('Punto de Medida'!B511:D511)/SUM('Punto de Medida'!$B$8:$D$8)</f>
        <v>1237.5810837456609</v>
      </c>
      <c r="G511" s="53">
        <f>CMG!E504</f>
        <v>70.734650000000002</v>
      </c>
      <c r="H511" s="20">
        <f t="shared" ca="1" si="37"/>
        <v>87539.864805370016</v>
      </c>
    </row>
    <row r="512" spans="1:8" x14ac:dyDescent="0.2">
      <c r="A512" s="43">
        <f t="shared" si="38"/>
        <v>44702</v>
      </c>
      <c r="B512" s="4">
        <f t="shared" si="39"/>
        <v>23</v>
      </c>
      <c r="C512" s="4">
        <f t="shared" si="35"/>
        <v>2022</v>
      </c>
      <c r="D512" s="4">
        <f t="shared" si="36"/>
        <v>5</v>
      </c>
      <c r="E512" s="44">
        <v>503</v>
      </c>
      <c r="F512" s="53">
        <f ca="1">Proforma!$C$4*SUM('Punto de Medida'!B512:D512)/SUM('Punto de Medida'!$B$8:$D$8)</f>
        <v>1132.1745278446463</v>
      </c>
      <c r="G512" s="53">
        <f>CMG!E505</f>
        <v>70.734650000000002</v>
      </c>
      <c r="H512" s="20">
        <f t="shared" ca="1" si="37"/>
        <v>80083.968966006316</v>
      </c>
    </row>
    <row r="513" spans="1:8" x14ac:dyDescent="0.2">
      <c r="A513" s="43">
        <f t="shared" si="38"/>
        <v>44702</v>
      </c>
      <c r="B513" s="4">
        <f t="shared" si="39"/>
        <v>24</v>
      </c>
      <c r="C513" s="4">
        <f t="shared" si="35"/>
        <v>2022</v>
      </c>
      <c r="D513" s="4">
        <f t="shared" si="36"/>
        <v>5</v>
      </c>
      <c r="E513" s="44">
        <v>504</v>
      </c>
      <c r="F513" s="53">
        <f ca="1">Proforma!$C$4*SUM('Punto de Medida'!B513:D513)/SUM('Punto de Medida'!$B$8:$D$8)</f>
        <v>1220.5161034672353</v>
      </c>
      <c r="G513" s="53">
        <f>CMG!E506</f>
        <v>70.734650000000002</v>
      </c>
      <c r="H513" s="20">
        <f t="shared" ca="1" si="37"/>
        <v>86332.779398118684</v>
      </c>
    </row>
    <row r="514" spans="1:8" x14ac:dyDescent="0.2">
      <c r="A514" s="43">
        <f t="shared" si="38"/>
        <v>44703</v>
      </c>
      <c r="B514" s="4">
        <f t="shared" si="39"/>
        <v>1</v>
      </c>
      <c r="C514" s="4">
        <f t="shared" si="35"/>
        <v>2022</v>
      </c>
      <c r="D514" s="4">
        <f t="shared" si="36"/>
        <v>5</v>
      </c>
      <c r="E514" s="44">
        <v>505</v>
      </c>
      <c r="F514" s="53">
        <f ca="1">Proforma!$C$4*SUM('Punto de Medida'!B514:D514)/SUM('Punto de Medida'!$B$8:$D$8)</f>
        <v>1104.2230721269855</v>
      </c>
      <c r="G514" s="53">
        <f>CMG!E507</f>
        <v>70.422970000000007</v>
      </c>
      <c r="H514" s="20">
        <f t="shared" ca="1" si="37"/>
        <v>77762.668281706545</v>
      </c>
    </row>
    <row r="515" spans="1:8" x14ac:dyDescent="0.2">
      <c r="A515" s="43">
        <f t="shared" si="38"/>
        <v>44703</v>
      </c>
      <c r="B515" s="4">
        <f t="shared" si="39"/>
        <v>2</v>
      </c>
      <c r="C515" s="4">
        <f t="shared" si="35"/>
        <v>2022</v>
      </c>
      <c r="D515" s="4">
        <f t="shared" si="36"/>
        <v>5</v>
      </c>
      <c r="E515" s="44">
        <v>506</v>
      </c>
      <c r="F515" s="53">
        <f ca="1">Proforma!$C$4*SUM('Punto de Medida'!B515:D515)/SUM('Punto de Medida'!$B$8:$D$8)</f>
        <v>904.37534129587993</v>
      </c>
      <c r="G515" s="53">
        <f>CMG!E508</f>
        <v>70.422970000000007</v>
      </c>
      <c r="H515" s="20">
        <f t="shared" ca="1" si="37"/>
        <v>63688.797528819523</v>
      </c>
    </row>
    <row r="516" spans="1:8" x14ac:dyDescent="0.2">
      <c r="A516" s="43">
        <f t="shared" si="38"/>
        <v>44703</v>
      </c>
      <c r="B516" s="4">
        <f t="shared" si="39"/>
        <v>3</v>
      </c>
      <c r="C516" s="4">
        <f t="shared" si="35"/>
        <v>2022</v>
      </c>
      <c r="D516" s="4">
        <f t="shared" si="36"/>
        <v>5</v>
      </c>
      <c r="E516" s="44">
        <v>507</v>
      </c>
      <c r="F516" s="53">
        <f ca="1">Proforma!$C$4*SUM('Punto de Medida'!B516:D516)/SUM('Punto de Medida'!$B$8:$D$8)</f>
        <v>383.31761630581468</v>
      </c>
      <c r="G516" s="53">
        <f>CMG!E509</f>
        <v>70.422970000000007</v>
      </c>
      <c r="H516" s="20">
        <f t="shared" ca="1" si="37"/>
        <v>26994.364993575902</v>
      </c>
    </row>
    <row r="517" spans="1:8" x14ac:dyDescent="0.2">
      <c r="A517" s="43">
        <f t="shared" si="38"/>
        <v>44703</v>
      </c>
      <c r="B517" s="4">
        <f t="shared" si="39"/>
        <v>4</v>
      </c>
      <c r="C517" s="4">
        <f t="shared" si="35"/>
        <v>2022</v>
      </c>
      <c r="D517" s="4">
        <f t="shared" si="36"/>
        <v>5</v>
      </c>
      <c r="E517" s="44">
        <v>508</v>
      </c>
      <c r="F517" s="53">
        <f ca="1">Proforma!$C$4*SUM('Punto de Medida'!B517:D517)/SUM('Punto de Medida'!$B$8:$D$8)</f>
        <v>575.79922509602568</v>
      </c>
      <c r="G517" s="53">
        <f>CMG!E510</f>
        <v>70.422970000000007</v>
      </c>
      <c r="H517" s="20">
        <f t="shared" ca="1" si="37"/>
        <v>40549.491554960667</v>
      </c>
    </row>
    <row r="518" spans="1:8" x14ac:dyDescent="0.2">
      <c r="A518" s="43">
        <f t="shared" si="38"/>
        <v>44703</v>
      </c>
      <c r="B518" s="4">
        <f t="shared" si="39"/>
        <v>5</v>
      </c>
      <c r="C518" s="4">
        <f t="shared" si="35"/>
        <v>2022</v>
      </c>
      <c r="D518" s="4">
        <f t="shared" si="36"/>
        <v>5</v>
      </c>
      <c r="E518" s="44">
        <v>509</v>
      </c>
      <c r="F518" s="53">
        <f ca="1">Proforma!$C$4*SUM('Punto de Medida'!B518:D518)/SUM('Punto de Medida'!$B$8:$D$8)</f>
        <v>242.69830183429147</v>
      </c>
      <c r="G518" s="53">
        <f>CMG!E511</f>
        <v>70.422970000000007</v>
      </c>
      <c r="H518" s="20">
        <f t="shared" ca="1" si="37"/>
        <v>17091.535229127254</v>
      </c>
    </row>
    <row r="519" spans="1:8" x14ac:dyDescent="0.2">
      <c r="A519" s="43">
        <f t="shared" si="38"/>
        <v>44703</v>
      </c>
      <c r="B519" s="4">
        <f t="shared" si="39"/>
        <v>6</v>
      </c>
      <c r="C519" s="4">
        <f t="shared" si="35"/>
        <v>2022</v>
      </c>
      <c r="D519" s="4">
        <f t="shared" si="36"/>
        <v>5</v>
      </c>
      <c r="E519" s="44">
        <v>510</v>
      </c>
      <c r="F519" s="53">
        <f ca="1">Proforma!$C$4*SUM('Punto de Medida'!B519:D519)/SUM('Punto de Medida'!$B$8:$D$8)</f>
        <v>487.07823573621596</v>
      </c>
      <c r="G519" s="53">
        <f>CMG!E512</f>
        <v>70.422970000000007</v>
      </c>
      <c r="H519" s="20">
        <f t="shared" ca="1" si="37"/>
        <v>34301.495982904467</v>
      </c>
    </row>
    <row r="520" spans="1:8" x14ac:dyDescent="0.2">
      <c r="A520" s="43">
        <f t="shared" si="38"/>
        <v>44703</v>
      </c>
      <c r="B520" s="4">
        <f t="shared" si="39"/>
        <v>7</v>
      </c>
      <c r="C520" s="4">
        <f t="shared" si="35"/>
        <v>2022</v>
      </c>
      <c r="D520" s="4">
        <f t="shared" si="36"/>
        <v>5</v>
      </c>
      <c r="E520" s="44">
        <v>511</v>
      </c>
      <c r="F520" s="53">
        <f ca="1">Proforma!$C$4*SUM('Punto de Medida'!B520:D520)/SUM('Punto de Medida'!$B$8:$D$8)</f>
        <v>519.50272951171723</v>
      </c>
      <c r="G520" s="53">
        <f>CMG!E513</f>
        <v>70.422970000000007</v>
      </c>
      <c r="H520" s="20">
        <f t="shared" ca="1" si="37"/>
        <v>36584.925135321784</v>
      </c>
    </row>
    <row r="521" spans="1:8" x14ac:dyDescent="0.2">
      <c r="A521" s="43">
        <f t="shared" si="38"/>
        <v>44703</v>
      </c>
      <c r="B521" s="4">
        <f t="shared" si="39"/>
        <v>8</v>
      </c>
      <c r="C521" s="4">
        <f t="shared" si="35"/>
        <v>2022</v>
      </c>
      <c r="D521" s="4">
        <f t="shared" si="36"/>
        <v>5</v>
      </c>
      <c r="E521" s="44">
        <v>512</v>
      </c>
      <c r="F521" s="53">
        <f ca="1">Proforma!$C$4*SUM('Punto de Medida'!B521:D521)/SUM('Punto de Medida'!$B$8:$D$8)</f>
        <v>357.91547678310343</v>
      </c>
      <c r="G521" s="53">
        <f>CMG!E514</f>
        <v>70.422970000000007</v>
      </c>
      <c r="H521" s="20">
        <f t="shared" ca="1" si="37"/>
        <v>25205.470884032191</v>
      </c>
    </row>
    <row r="522" spans="1:8" x14ac:dyDescent="0.2">
      <c r="A522" s="43">
        <f t="shared" si="38"/>
        <v>44703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5</v>
      </c>
      <c r="E522" s="44">
        <v>513</v>
      </c>
      <c r="F522" s="53">
        <f ca="1">Proforma!$C$4*SUM('Punto de Medida'!B522:D522)/SUM('Punto de Medida'!$B$8:$D$8)</f>
        <v>468.44966628358509</v>
      </c>
      <c r="G522" s="53">
        <f>CMG!E515</f>
        <v>70.439819999999997</v>
      </c>
      <c r="H522" s="20">
        <f t="shared" ca="1" si="37"/>
        <v>32997.510172075803</v>
      </c>
    </row>
    <row r="523" spans="1:8" x14ac:dyDescent="0.2">
      <c r="A523" s="43">
        <f t="shared" si="38"/>
        <v>44703</v>
      </c>
      <c r="B523" s="4">
        <f t="shared" si="39"/>
        <v>10</v>
      </c>
      <c r="C523" s="4">
        <f t="shared" si="40"/>
        <v>2022</v>
      </c>
      <c r="D523" s="4">
        <f t="shared" si="41"/>
        <v>5</v>
      </c>
      <c r="E523" s="44">
        <v>514</v>
      </c>
      <c r="F523" s="53">
        <f ca="1">Proforma!$C$4*SUM('Punto de Medida'!B523:D523)/SUM('Punto de Medida'!$B$8:$D$8)</f>
        <v>353.63183154327447</v>
      </c>
      <c r="G523" s="53">
        <f>CMG!E516</f>
        <v>70.439819999999997</v>
      </c>
      <c r="H523" s="20">
        <f t="shared" ref="H523:H586" ca="1" si="42">F523*G523</f>
        <v>24909.762560178577</v>
      </c>
    </row>
    <row r="524" spans="1:8" x14ac:dyDescent="0.2">
      <c r="A524" s="43">
        <f t="shared" ref="A524:A587" si="43">IF(B523=24,A523+1,A523)</f>
        <v>44703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5</v>
      </c>
      <c r="E524" s="44">
        <v>515</v>
      </c>
      <c r="F524" s="53">
        <f ca="1">Proforma!$C$4*SUM('Punto de Medida'!B524:D524)/SUM('Punto de Medida'!$B$8:$D$8)</f>
        <v>506.39380885407593</v>
      </c>
      <c r="G524" s="53">
        <f>CMG!E517</f>
        <v>70.439819999999997</v>
      </c>
      <c r="H524" s="20">
        <f t="shared" ca="1" si="42"/>
        <v>35670.288744795515</v>
      </c>
    </row>
    <row r="525" spans="1:8" x14ac:dyDescent="0.2">
      <c r="A525" s="43">
        <f t="shared" si="43"/>
        <v>44703</v>
      </c>
      <c r="B525" s="4">
        <f t="shared" si="44"/>
        <v>12</v>
      </c>
      <c r="C525" s="4">
        <f t="shared" si="40"/>
        <v>2022</v>
      </c>
      <c r="D525" s="4">
        <f t="shared" si="41"/>
        <v>5</v>
      </c>
      <c r="E525" s="44">
        <v>516</v>
      </c>
      <c r="F525" s="53">
        <f ca="1">Proforma!$C$4*SUM('Punto de Medida'!B525:D525)/SUM('Punto de Medida'!$B$8:$D$8)</f>
        <v>557.86317981669538</v>
      </c>
      <c r="G525" s="53">
        <f>CMG!E518</f>
        <v>70.439819999999997</v>
      </c>
      <c r="H525" s="20">
        <f t="shared" ca="1" si="42"/>
        <v>39295.781970915654</v>
      </c>
    </row>
    <row r="526" spans="1:8" x14ac:dyDescent="0.2">
      <c r="A526" s="43">
        <f t="shared" si="43"/>
        <v>44703</v>
      </c>
      <c r="B526" s="4">
        <f t="shared" si="44"/>
        <v>13</v>
      </c>
      <c r="C526" s="4">
        <f t="shared" si="40"/>
        <v>2022</v>
      </c>
      <c r="D526" s="4">
        <f t="shared" si="41"/>
        <v>5</v>
      </c>
      <c r="E526" s="44">
        <v>517</v>
      </c>
      <c r="F526" s="53">
        <f ca="1">Proforma!$C$4*SUM('Punto de Medida'!B526:D526)/SUM('Punto de Medida'!$B$8:$D$8)</f>
        <v>484.23843013982497</v>
      </c>
      <c r="G526" s="53">
        <f>CMG!E519</f>
        <v>70.439819999999997</v>
      </c>
      <c r="H526" s="20">
        <f t="shared" ca="1" si="42"/>
        <v>34109.667856131848</v>
      </c>
    </row>
    <row r="527" spans="1:8" x14ac:dyDescent="0.2">
      <c r="A527" s="43">
        <f t="shared" si="43"/>
        <v>44703</v>
      </c>
      <c r="B527" s="4">
        <f t="shared" si="44"/>
        <v>14</v>
      </c>
      <c r="C527" s="4">
        <f t="shared" si="40"/>
        <v>2022</v>
      </c>
      <c r="D527" s="4">
        <f t="shared" si="41"/>
        <v>5</v>
      </c>
      <c r="E527" s="44">
        <v>518</v>
      </c>
      <c r="F527" s="53">
        <f ca="1">Proforma!$C$4*SUM('Punto de Medida'!B527:D527)/SUM('Punto de Medida'!$B$8:$D$8)</f>
        <v>833.17440507185131</v>
      </c>
      <c r="G527" s="53">
        <f>CMG!E520</f>
        <v>70.439819999999997</v>
      </c>
      <c r="H527" s="20">
        <f t="shared" ca="1" si="42"/>
        <v>58688.655121868294</v>
      </c>
    </row>
    <row r="528" spans="1:8" x14ac:dyDescent="0.2">
      <c r="A528" s="43">
        <f t="shared" si="43"/>
        <v>44703</v>
      </c>
      <c r="B528" s="4">
        <f t="shared" si="44"/>
        <v>15</v>
      </c>
      <c r="C528" s="4">
        <f t="shared" si="40"/>
        <v>2022</v>
      </c>
      <c r="D528" s="4">
        <f t="shared" si="41"/>
        <v>5</v>
      </c>
      <c r="E528" s="44">
        <v>519</v>
      </c>
      <c r="F528" s="53">
        <f ca="1">Proforma!$C$4*SUM('Punto de Medida'!B528:D528)/SUM('Punto de Medida'!$B$8:$D$8)</f>
        <v>1131.7399098653846</v>
      </c>
      <c r="G528" s="53">
        <f>CMG!E521</f>
        <v>70.439819999999997</v>
      </c>
      <c r="H528" s="20">
        <f t="shared" ca="1" si="42"/>
        <v>79719.555537733904</v>
      </c>
    </row>
    <row r="529" spans="1:8" x14ac:dyDescent="0.2">
      <c r="A529" s="43">
        <f t="shared" si="43"/>
        <v>44703</v>
      </c>
      <c r="B529" s="4">
        <f t="shared" si="44"/>
        <v>16</v>
      </c>
      <c r="C529" s="4">
        <f t="shared" si="40"/>
        <v>2022</v>
      </c>
      <c r="D529" s="4">
        <f t="shared" si="41"/>
        <v>5</v>
      </c>
      <c r="E529" s="44">
        <v>520</v>
      </c>
      <c r="F529" s="53">
        <f ca="1">Proforma!$C$4*SUM('Punto de Medida'!B529:D529)/SUM('Punto de Medida'!$B$8:$D$8)</f>
        <v>1601.1729006977853</v>
      </c>
      <c r="G529" s="53">
        <f>CMG!E522</f>
        <v>70.439819999999997</v>
      </c>
      <c r="H529" s="20">
        <f t="shared" ca="1" si="42"/>
        <v>112786.33091402987</v>
      </c>
    </row>
    <row r="530" spans="1:8" x14ac:dyDescent="0.2">
      <c r="A530" s="43">
        <f t="shared" si="43"/>
        <v>44703</v>
      </c>
      <c r="B530" s="4">
        <f t="shared" si="44"/>
        <v>17</v>
      </c>
      <c r="C530" s="4">
        <f t="shared" si="40"/>
        <v>2022</v>
      </c>
      <c r="D530" s="4">
        <f t="shared" si="41"/>
        <v>5</v>
      </c>
      <c r="E530" s="44">
        <v>521</v>
      </c>
      <c r="F530" s="53">
        <f ca="1">Proforma!$C$4*SUM('Punto de Medida'!B530:D530)/SUM('Punto de Medida'!$B$8:$D$8)</f>
        <v>1659.5837608545701</v>
      </c>
      <c r="G530" s="53">
        <f>CMG!E523</f>
        <v>70.439819999999997</v>
      </c>
      <c r="H530" s="20">
        <f t="shared" ca="1" si="42"/>
        <v>116900.78138951896</v>
      </c>
    </row>
    <row r="531" spans="1:8" x14ac:dyDescent="0.2">
      <c r="A531" s="43">
        <f t="shared" si="43"/>
        <v>44703</v>
      </c>
      <c r="B531" s="4">
        <f t="shared" si="44"/>
        <v>18</v>
      </c>
      <c r="C531" s="4">
        <f t="shared" si="40"/>
        <v>2022</v>
      </c>
      <c r="D531" s="4">
        <f t="shared" si="41"/>
        <v>5</v>
      </c>
      <c r="E531" s="44">
        <v>522</v>
      </c>
      <c r="F531" s="53">
        <f ca="1">Proforma!$C$4*SUM('Punto de Medida'!B531:D531)/SUM('Punto de Medida'!$B$8:$D$8)</f>
        <v>1479.8047618698004</v>
      </c>
      <c r="G531" s="53">
        <f>CMG!E524</f>
        <v>70.439819999999997</v>
      </c>
      <c r="H531" s="20">
        <f t="shared" ca="1" si="42"/>
        <v>104237.1810612516</v>
      </c>
    </row>
    <row r="532" spans="1:8" x14ac:dyDescent="0.2">
      <c r="A532" s="43">
        <f t="shared" si="43"/>
        <v>44703</v>
      </c>
      <c r="B532" s="4">
        <f t="shared" si="44"/>
        <v>19</v>
      </c>
      <c r="C532" s="4">
        <f t="shared" si="40"/>
        <v>2022</v>
      </c>
      <c r="D532" s="4">
        <f t="shared" si="41"/>
        <v>5</v>
      </c>
      <c r="E532" s="44">
        <v>523</v>
      </c>
      <c r="F532" s="53">
        <f ca="1">Proforma!$C$4*SUM('Punto de Medida'!B532:D532)/SUM('Punto de Medida'!$B$8:$D$8)</f>
        <v>1434.7834262426095</v>
      </c>
      <c r="G532" s="53">
        <f>CMG!E525</f>
        <v>248.94855999999999</v>
      </c>
      <c r="H532" s="20">
        <f t="shared" ca="1" si="42"/>
        <v>357187.26787496381</v>
      </c>
    </row>
    <row r="533" spans="1:8" x14ac:dyDescent="0.2">
      <c r="A533" s="43">
        <f t="shared" si="43"/>
        <v>44703</v>
      </c>
      <c r="B533" s="4">
        <f t="shared" si="44"/>
        <v>20</v>
      </c>
      <c r="C533" s="4">
        <f t="shared" si="40"/>
        <v>2022</v>
      </c>
      <c r="D533" s="4">
        <f t="shared" si="41"/>
        <v>5</v>
      </c>
      <c r="E533" s="44">
        <v>524</v>
      </c>
      <c r="F533" s="53">
        <f ca="1">Proforma!$C$4*SUM('Punto de Medida'!B533:D533)/SUM('Punto de Medida'!$B$8:$D$8)</f>
        <v>1576.4149134184679</v>
      </c>
      <c r="G533" s="53">
        <f>CMG!E526</f>
        <v>70.330309999999997</v>
      </c>
      <c r="H533" s="20">
        <f t="shared" ca="1" si="42"/>
        <v>110869.74954934401</v>
      </c>
    </row>
    <row r="534" spans="1:8" x14ac:dyDescent="0.2">
      <c r="A534" s="43">
        <f t="shared" si="43"/>
        <v>44703</v>
      </c>
      <c r="B534" s="4">
        <f t="shared" si="44"/>
        <v>21</v>
      </c>
      <c r="C534" s="4">
        <f t="shared" si="40"/>
        <v>2022</v>
      </c>
      <c r="D534" s="4">
        <f t="shared" si="41"/>
        <v>5</v>
      </c>
      <c r="E534" s="44">
        <v>525</v>
      </c>
      <c r="F534" s="53">
        <f ca="1">Proforma!$C$4*SUM('Punto de Medida'!B534:D534)/SUM('Punto de Medida'!$B$8:$D$8)</f>
        <v>1654.8383254101664</v>
      </c>
      <c r="G534" s="53">
        <f>CMG!E527</f>
        <v>70.330309999999997</v>
      </c>
      <c r="H534" s="20">
        <f t="shared" ca="1" si="42"/>
        <v>116385.29242597787</v>
      </c>
    </row>
    <row r="535" spans="1:8" x14ac:dyDescent="0.2">
      <c r="A535" s="43">
        <f t="shared" si="43"/>
        <v>44703</v>
      </c>
      <c r="B535" s="4">
        <f t="shared" si="44"/>
        <v>22</v>
      </c>
      <c r="C535" s="4">
        <f t="shared" si="40"/>
        <v>2022</v>
      </c>
      <c r="D535" s="4">
        <f t="shared" si="41"/>
        <v>5</v>
      </c>
      <c r="E535" s="44">
        <v>526</v>
      </c>
      <c r="F535" s="53">
        <f ca="1">Proforma!$C$4*SUM('Punto de Medida'!B535:D535)/SUM('Punto de Medida'!$B$8:$D$8)</f>
        <v>1741.8442250142566</v>
      </c>
      <c r="G535" s="53">
        <f>CMG!E528</f>
        <v>70.330309999999997</v>
      </c>
      <c r="H535" s="20">
        <f t="shared" ca="1" si="42"/>
        <v>122504.44431696241</v>
      </c>
    </row>
    <row r="536" spans="1:8" x14ac:dyDescent="0.2">
      <c r="A536" s="43">
        <f t="shared" si="43"/>
        <v>44703</v>
      </c>
      <c r="B536" s="4">
        <f t="shared" si="44"/>
        <v>23</v>
      </c>
      <c r="C536" s="4">
        <f t="shared" si="40"/>
        <v>2022</v>
      </c>
      <c r="D536" s="4">
        <f t="shared" si="41"/>
        <v>5</v>
      </c>
      <c r="E536" s="44">
        <v>527</v>
      </c>
      <c r="F536" s="53">
        <f ca="1">Proforma!$C$4*SUM('Punto de Medida'!B536:D536)/SUM('Punto de Medida'!$B$8:$D$8)</f>
        <v>1742.3417818126027</v>
      </c>
      <c r="G536" s="53">
        <f>CMG!E529</f>
        <v>70.330309999999997</v>
      </c>
      <c r="H536" s="20">
        <f t="shared" ca="1" si="42"/>
        <v>122539.43764083271</v>
      </c>
    </row>
    <row r="537" spans="1:8" x14ac:dyDescent="0.2">
      <c r="A537" s="43">
        <f t="shared" si="43"/>
        <v>44703</v>
      </c>
      <c r="B537" s="4">
        <f t="shared" si="44"/>
        <v>24</v>
      </c>
      <c r="C537" s="4">
        <f t="shared" si="40"/>
        <v>2022</v>
      </c>
      <c r="D537" s="4">
        <f t="shared" si="41"/>
        <v>5</v>
      </c>
      <c r="E537" s="44">
        <v>528</v>
      </c>
      <c r="F537" s="53">
        <f ca="1">Proforma!$C$4*SUM('Punto de Medida'!B537:D537)/SUM('Punto de Medida'!$B$8:$D$8)</f>
        <v>1714.8976654650317</v>
      </c>
      <c r="G537" s="53">
        <f>CMG!E530</f>
        <v>70.330309999999997</v>
      </c>
      <c r="H537" s="20">
        <f t="shared" ca="1" si="42"/>
        <v>120609.28443043196</v>
      </c>
    </row>
    <row r="538" spans="1:8" x14ac:dyDescent="0.2">
      <c r="A538" s="43">
        <f t="shared" si="43"/>
        <v>44704</v>
      </c>
      <c r="B538" s="4">
        <f t="shared" si="44"/>
        <v>1</v>
      </c>
      <c r="C538" s="4">
        <f t="shared" si="40"/>
        <v>2022</v>
      </c>
      <c r="D538" s="4">
        <f t="shared" si="41"/>
        <v>5</v>
      </c>
      <c r="E538" s="44">
        <v>529</v>
      </c>
      <c r="F538" s="53">
        <f ca="1">Proforma!$C$4*SUM('Punto de Medida'!B538:D538)/SUM('Punto de Medida'!$B$8:$D$8)</f>
        <v>1579.8389772780763</v>
      </c>
      <c r="G538" s="53">
        <f>CMG!E531</f>
        <v>69.681669999999997</v>
      </c>
      <c r="H538" s="20">
        <f t="shared" ca="1" si="42"/>
        <v>110085.81826782841</v>
      </c>
    </row>
    <row r="539" spans="1:8" x14ac:dyDescent="0.2">
      <c r="A539" s="43">
        <f t="shared" si="43"/>
        <v>44704</v>
      </c>
      <c r="B539" s="4">
        <f t="shared" si="44"/>
        <v>2</v>
      </c>
      <c r="C539" s="4">
        <f t="shared" si="40"/>
        <v>2022</v>
      </c>
      <c r="D539" s="4">
        <f t="shared" si="41"/>
        <v>5</v>
      </c>
      <c r="E539" s="44">
        <v>530</v>
      </c>
      <c r="F539" s="53">
        <f ca="1">Proforma!$C$4*SUM('Punto de Medida'!B539:D539)/SUM('Punto de Medida'!$B$8:$D$8)</f>
        <v>1014.2356287137986</v>
      </c>
      <c r="G539" s="53">
        <f>CMG!E532</f>
        <v>69.681669999999997</v>
      </c>
      <c r="H539" s="20">
        <f t="shared" ca="1" si="42"/>
        <v>70673.632382277443</v>
      </c>
    </row>
    <row r="540" spans="1:8" x14ac:dyDescent="0.2">
      <c r="A540" s="43">
        <f t="shared" si="43"/>
        <v>44704</v>
      </c>
      <c r="B540" s="4">
        <f t="shared" si="44"/>
        <v>3</v>
      </c>
      <c r="C540" s="4">
        <f t="shared" si="40"/>
        <v>2022</v>
      </c>
      <c r="D540" s="4">
        <f t="shared" si="41"/>
        <v>5</v>
      </c>
      <c r="E540" s="44">
        <v>531</v>
      </c>
      <c r="F540" s="53">
        <f ca="1">Proforma!$C$4*SUM('Punto de Medida'!B540:D540)/SUM('Punto de Medida'!$B$8:$D$8)</f>
        <v>1145.6274157040737</v>
      </c>
      <c r="G540" s="53">
        <f>CMG!E533</f>
        <v>69.681669999999997</v>
      </c>
      <c r="H540" s="20">
        <f t="shared" ca="1" si="42"/>
        <v>79829.23152404408</v>
      </c>
    </row>
    <row r="541" spans="1:8" x14ac:dyDescent="0.2">
      <c r="A541" s="43">
        <f t="shared" si="43"/>
        <v>44704</v>
      </c>
      <c r="B541" s="4">
        <f t="shared" si="44"/>
        <v>4</v>
      </c>
      <c r="C541" s="4">
        <f t="shared" si="40"/>
        <v>2022</v>
      </c>
      <c r="D541" s="4">
        <f t="shared" si="41"/>
        <v>5</v>
      </c>
      <c r="E541" s="44">
        <v>532</v>
      </c>
      <c r="F541" s="53">
        <f ca="1">Proforma!$C$4*SUM('Punto de Medida'!B541:D541)/SUM('Punto de Medida'!$B$8:$D$8)</f>
        <v>984.30096675034963</v>
      </c>
      <c r="G541" s="53">
        <f>CMG!E534</f>
        <v>69.681669999999997</v>
      </c>
      <c r="H541" s="20">
        <f t="shared" ca="1" si="42"/>
        <v>68587.735145778832</v>
      </c>
    </row>
    <row r="542" spans="1:8" x14ac:dyDescent="0.2">
      <c r="A542" s="43">
        <f t="shared" si="43"/>
        <v>44704</v>
      </c>
      <c r="B542" s="4">
        <f t="shared" si="44"/>
        <v>5</v>
      </c>
      <c r="C542" s="4">
        <f t="shared" si="40"/>
        <v>2022</v>
      </c>
      <c r="D542" s="4">
        <f t="shared" si="41"/>
        <v>5</v>
      </c>
      <c r="E542" s="44">
        <v>533</v>
      </c>
      <c r="F542" s="53">
        <f ca="1">Proforma!$C$4*SUM('Punto de Medida'!B542:D542)/SUM('Punto de Medida'!$B$8:$D$8)</f>
        <v>806.55927537077969</v>
      </c>
      <c r="G542" s="53">
        <f>CMG!E535</f>
        <v>69.681669999999997</v>
      </c>
      <c r="H542" s="20">
        <f t="shared" ca="1" si="42"/>
        <v>56202.397261825798</v>
      </c>
    </row>
    <row r="543" spans="1:8" x14ac:dyDescent="0.2">
      <c r="A543" s="43">
        <f t="shared" si="43"/>
        <v>44704</v>
      </c>
      <c r="B543" s="4">
        <f t="shared" si="44"/>
        <v>6</v>
      </c>
      <c r="C543" s="4">
        <f t="shared" si="40"/>
        <v>2022</v>
      </c>
      <c r="D543" s="4">
        <f t="shared" si="41"/>
        <v>5</v>
      </c>
      <c r="E543" s="44">
        <v>534</v>
      </c>
      <c r="F543" s="53">
        <f ca="1">Proforma!$C$4*SUM('Punto de Medida'!B543:D543)/SUM('Punto de Medida'!$B$8:$D$8)</f>
        <v>495.42945300980784</v>
      </c>
      <c r="G543" s="53">
        <f>CMG!E536</f>
        <v>69.681669999999997</v>
      </c>
      <c r="H543" s="20">
        <f t="shared" ca="1" si="42"/>
        <v>34522.351652909936</v>
      </c>
    </row>
    <row r="544" spans="1:8" x14ac:dyDescent="0.2">
      <c r="A544" s="43">
        <f t="shared" si="43"/>
        <v>44704</v>
      </c>
      <c r="B544" s="4">
        <f t="shared" si="44"/>
        <v>7</v>
      </c>
      <c r="C544" s="4">
        <f t="shared" si="40"/>
        <v>2022</v>
      </c>
      <c r="D544" s="4">
        <f t="shared" si="41"/>
        <v>5</v>
      </c>
      <c r="E544" s="44">
        <v>535</v>
      </c>
      <c r="F544" s="53">
        <f ca="1">Proforma!$C$4*SUM('Punto de Medida'!B544:D544)/SUM('Punto de Medida'!$B$8:$D$8)</f>
        <v>1027.354551020059</v>
      </c>
      <c r="G544" s="53">
        <f>CMG!E537</f>
        <v>69.681669999999997</v>
      </c>
      <c r="H544" s="20">
        <f t="shared" ca="1" si="42"/>
        <v>71587.780797177911</v>
      </c>
    </row>
    <row r="545" spans="1:8" x14ac:dyDescent="0.2">
      <c r="A545" s="43">
        <f t="shared" si="43"/>
        <v>44704</v>
      </c>
      <c r="B545" s="4">
        <f t="shared" si="44"/>
        <v>8</v>
      </c>
      <c r="C545" s="4">
        <f t="shared" si="40"/>
        <v>2022</v>
      </c>
      <c r="D545" s="4">
        <f t="shared" si="41"/>
        <v>5</v>
      </c>
      <c r="E545" s="44">
        <v>536</v>
      </c>
      <c r="F545" s="53">
        <f ca="1">Proforma!$C$4*SUM('Punto de Medida'!B545:D545)/SUM('Punto de Medida'!$B$8:$D$8)</f>
        <v>936.37590951836683</v>
      </c>
      <c r="G545" s="53">
        <f>CMG!E538</f>
        <v>69.681669999999997</v>
      </c>
      <c r="H545" s="20">
        <f t="shared" ca="1" si="42"/>
        <v>65248.237123008694</v>
      </c>
    </row>
    <row r="546" spans="1:8" x14ac:dyDescent="0.2">
      <c r="A546" s="43">
        <f t="shared" si="43"/>
        <v>44704</v>
      </c>
      <c r="B546" s="4">
        <f t="shared" si="44"/>
        <v>9</v>
      </c>
      <c r="C546" s="4">
        <f t="shared" si="40"/>
        <v>2022</v>
      </c>
      <c r="D546" s="4">
        <f t="shared" si="41"/>
        <v>5</v>
      </c>
      <c r="E546" s="44">
        <v>537</v>
      </c>
      <c r="F546" s="53">
        <f ca="1">Proforma!$C$4*SUM('Punto de Medida'!B546:D546)/SUM('Punto de Medida'!$B$8:$D$8)</f>
        <v>911.33172561671699</v>
      </c>
      <c r="G546" s="53">
        <f>CMG!E539</f>
        <v>226.5581</v>
      </c>
      <c r="H546" s="20">
        <f t="shared" ca="1" si="42"/>
        <v>206469.58422544473</v>
      </c>
    </row>
    <row r="547" spans="1:8" x14ac:dyDescent="0.2">
      <c r="A547" s="43">
        <f t="shared" si="43"/>
        <v>44704</v>
      </c>
      <c r="B547" s="4">
        <f t="shared" si="44"/>
        <v>10</v>
      </c>
      <c r="C547" s="4">
        <f t="shared" si="40"/>
        <v>2022</v>
      </c>
      <c r="D547" s="4">
        <f t="shared" si="41"/>
        <v>5</v>
      </c>
      <c r="E547" s="44">
        <v>538</v>
      </c>
      <c r="F547" s="53">
        <f ca="1">Proforma!$C$4*SUM('Punto de Medida'!B547:D547)/SUM('Punto de Medida'!$B$8:$D$8)</f>
        <v>1058.8761991992956</v>
      </c>
      <c r="G547" s="53">
        <f>CMG!E540</f>
        <v>295.82700999999997</v>
      </c>
      <c r="H547" s="20">
        <f t="shared" ca="1" si="42"/>
        <v>313244.17996929196</v>
      </c>
    </row>
    <row r="548" spans="1:8" x14ac:dyDescent="0.2">
      <c r="A548" s="43">
        <f t="shared" si="43"/>
        <v>44704</v>
      </c>
      <c r="B548" s="4">
        <f t="shared" si="44"/>
        <v>11</v>
      </c>
      <c r="C548" s="4">
        <f t="shared" si="40"/>
        <v>2022</v>
      </c>
      <c r="D548" s="4">
        <f t="shared" si="41"/>
        <v>5</v>
      </c>
      <c r="E548" s="44">
        <v>539</v>
      </c>
      <c r="F548" s="53">
        <f ca="1">Proforma!$C$4*SUM('Punto de Medida'!B548:D548)/SUM('Punto de Medida'!$B$8:$D$8)</f>
        <v>1253.2800617807495</v>
      </c>
      <c r="G548" s="53">
        <f>CMG!E541</f>
        <v>300.55275999999998</v>
      </c>
      <c r="H548" s="20">
        <f t="shared" ca="1" si="42"/>
        <v>376676.78162117477</v>
      </c>
    </row>
    <row r="549" spans="1:8" x14ac:dyDescent="0.2">
      <c r="A549" s="43">
        <f t="shared" si="43"/>
        <v>44704</v>
      </c>
      <c r="B549" s="4">
        <f t="shared" si="44"/>
        <v>12</v>
      </c>
      <c r="C549" s="4">
        <f t="shared" si="40"/>
        <v>2022</v>
      </c>
      <c r="D549" s="4">
        <f t="shared" si="41"/>
        <v>5</v>
      </c>
      <c r="E549" s="44">
        <v>540</v>
      </c>
      <c r="F549" s="53">
        <f ca="1">Proforma!$C$4*SUM('Punto de Medida'!B549:D549)/SUM('Punto de Medida'!$B$8:$D$8)</f>
        <v>1297.3076277091636</v>
      </c>
      <c r="G549" s="53">
        <f>CMG!E542</f>
        <v>312.38819999999998</v>
      </c>
      <c r="H549" s="20">
        <f t="shared" ca="1" si="42"/>
        <v>405263.59466633573</v>
      </c>
    </row>
    <row r="550" spans="1:8" x14ac:dyDescent="0.2">
      <c r="A550" s="43">
        <f t="shared" si="43"/>
        <v>44704</v>
      </c>
      <c r="B550" s="4">
        <f t="shared" si="44"/>
        <v>13</v>
      </c>
      <c r="C550" s="4">
        <f t="shared" si="40"/>
        <v>2022</v>
      </c>
      <c r="D550" s="4">
        <f t="shared" si="41"/>
        <v>5</v>
      </c>
      <c r="E550" s="44">
        <v>541</v>
      </c>
      <c r="F550" s="53">
        <f ca="1">Proforma!$C$4*SUM('Punto de Medida'!B550:D550)/SUM('Punto de Medida'!$B$8:$D$8)</f>
        <v>1430.0028462024036</v>
      </c>
      <c r="G550" s="53">
        <f>CMG!E543</f>
        <v>312.38819999999998</v>
      </c>
      <c r="H550" s="20">
        <f t="shared" ca="1" si="42"/>
        <v>446716.01512004569</v>
      </c>
    </row>
    <row r="551" spans="1:8" x14ac:dyDescent="0.2">
      <c r="A551" s="43">
        <f t="shared" si="43"/>
        <v>44704</v>
      </c>
      <c r="B551" s="4">
        <f t="shared" si="44"/>
        <v>14</v>
      </c>
      <c r="C551" s="4">
        <f t="shared" si="40"/>
        <v>2022</v>
      </c>
      <c r="D551" s="4">
        <f t="shared" si="41"/>
        <v>5</v>
      </c>
      <c r="E551" s="44">
        <v>542</v>
      </c>
      <c r="F551" s="53">
        <f ca="1">Proforma!$C$4*SUM('Punto de Medida'!B551:D551)/SUM('Punto de Medida'!$B$8:$D$8)</f>
        <v>1441.6965877995406</v>
      </c>
      <c r="G551" s="53">
        <f>CMG!E544</f>
        <v>312.38819999999998</v>
      </c>
      <c r="H551" s="20">
        <f t="shared" ca="1" si="42"/>
        <v>450369.00200884044</v>
      </c>
    </row>
    <row r="552" spans="1:8" x14ac:dyDescent="0.2">
      <c r="A552" s="43">
        <f t="shared" si="43"/>
        <v>44704</v>
      </c>
      <c r="B552" s="4">
        <f t="shared" si="44"/>
        <v>15</v>
      </c>
      <c r="C552" s="4">
        <f t="shared" si="40"/>
        <v>2022</v>
      </c>
      <c r="D552" s="4">
        <f t="shared" si="41"/>
        <v>5</v>
      </c>
      <c r="E552" s="44">
        <v>543</v>
      </c>
      <c r="F552" s="53">
        <f ca="1">Proforma!$C$4*SUM('Punto de Medida'!B552:D552)/SUM('Punto de Medida'!$B$8:$D$8)</f>
        <v>1493.5682795886482</v>
      </c>
      <c r="G552" s="53">
        <f>CMG!E545</f>
        <v>312.38819999999998</v>
      </c>
      <c r="H552" s="20">
        <f t="shared" ca="1" si="42"/>
        <v>466573.10643779451</v>
      </c>
    </row>
    <row r="553" spans="1:8" x14ac:dyDescent="0.2">
      <c r="A553" s="43">
        <f t="shared" si="43"/>
        <v>44704</v>
      </c>
      <c r="B553" s="4">
        <f t="shared" si="44"/>
        <v>16</v>
      </c>
      <c r="C553" s="4">
        <f t="shared" si="40"/>
        <v>2022</v>
      </c>
      <c r="D553" s="4">
        <f t="shared" si="41"/>
        <v>5</v>
      </c>
      <c r="E553" s="44">
        <v>544</v>
      </c>
      <c r="F553" s="53">
        <f ca="1">Proforma!$C$4*SUM('Punto de Medida'!B553:D553)/SUM('Punto de Medida'!$B$8:$D$8)</f>
        <v>1504.8727646001637</v>
      </c>
      <c r="G553" s="53">
        <f>CMG!E546</f>
        <v>312.38819999999998</v>
      </c>
      <c r="H553" s="20">
        <f t="shared" ca="1" si="42"/>
        <v>470104.49416246882</v>
      </c>
    </row>
    <row r="554" spans="1:8" x14ac:dyDescent="0.2">
      <c r="A554" s="43">
        <f t="shared" si="43"/>
        <v>44704</v>
      </c>
      <c r="B554" s="4">
        <f t="shared" si="44"/>
        <v>17</v>
      </c>
      <c r="C554" s="4">
        <f t="shared" si="40"/>
        <v>2022</v>
      </c>
      <c r="D554" s="4">
        <f t="shared" si="41"/>
        <v>5</v>
      </c>
      <c r="E554" s="44">
        <v>545</v>
      </c>
      <c r="F554" s="53">
        <f ca="1">Proforma!$C$4*SUM('Punto de Medida'!B554:D554)/SUM('Punto de Medida'!$B$8:$D$8)</f>
        <v>1566.7021912592386</v>
      </c>
      <c r="G554" s="53">
        <f>CMG!E547</f>
        <v>312.38819999999998</v>
      </c>
      <c r="H554" s="20">
        <f t="shared" ca="1" si="42"/>
        <v>489419.27746352926</v>
      </c>
    </row>
    <row r="555" spans="1:8" x14ac:dyDescent="0.2">
      <c r="A555" s="43">
        <f t="shared" si="43"/>
        <v>44704</v>
      </c>
      <c r="B555" s="4">
        <f t="shared" si="44"/>
        <v>18</v>
      </c>
      <c r="C555" s="4">
        <f t="shared" si="40"/>
        <v>2022</v>
      </c>
      <c r="D555" s="4">
        <f t="shared" si="41"/>
        <v>5</v>
      </c>
      <c r="E555" s="44">
        <v>546</v>
      </c>
      <c r="F555" s="53">
        <f ca="1">Proforma!$C$4*SUM('Punto de Medida'!B555:D555)/SUM('Punto de Medida'!$B$8:$D$8)</f>
        <v>1453.0664202634243</v>
      </c>
      <c r="G555" s="53">
        <f>CMG!E548</f>
        <v>302.91985</v>
      </c>
      <c r="H555" s="20">
        <f t="shared" ca="1" si="42"/>
        <v>440162.66206623346</v>
      </c>
    </row>
    <row r="556" spans="1:8" x14ac:dyDescent="0.2">
      <c r="A556" s="43">
        <f t="shared" si="43"/>
        <v>44704</v>
      </c>
      <c r="B556" s="4">
        <f t="shared" si="44"/>
        <v>19</v>
      </c>
      <c r="C556" s="4">
        <f t="shared" si="40"/>
        <v>2022</v>
      </c>
      <c r="D556" s="4">
        <f t="shared" si="41"/>
        <v>5</v>
      </c>
      <c r="E556" s="44">
        <v>547</v>
      </c>
      <c r="F556" s="53">
        <f ca="1">Proforma!$C$4*SUM('Punto de Medida'!B556:D556)/SUM('Punto de Medida'!$B$8:$D$8)</f>
        <v>1524.4701008049988</v>
      </c>
      <c r="G556" s="53">
        <f>CMG!E549</f>
        <v>284.80025000000001</v>
      </c>
      <c r="H556" s="20">
        <f t="shared" ca="1" si="42"/>
        <v>434169.46582678886</v>
      </c>
    </row>
    <row r="557" spans="1:8" x14ac:dyDescent="0.2">
      <c r="A557" s="43">
        <f t="shared" si="43"/>
        <v>44704</v>
      </c>
      <c r="B557" s="4">
        <f t="shared" si="44"/>
        <v>20</v>
      </c>
      <c r="C557" s="4">
        <f t="shared" si="40"/>
        <v>2022</v>
      </c>
      <c r="D557" s="4">
        <f t="shared" si="41"/>
        <v>5</v>
      </c>
      <c r="E557" s="44">
        <v>548</v>
      </c>
      <c r="F557" s="53">
        <f ca="1">Proforma!$C$4*SUM('Punto de Medida'!B557:D557)/SUM('Punto de Medida'!$B$8:$D$8)</f>
        <v>1417.3968878530507</v>
      </c>
      <c r="G557" s="53">
        <f>CMG!E550</f>
        <v>287.10838000000001</v>
      </c>
      <c r="H557" s="20">
        <f t="shared" ca="1" si="42"/>
        <v>406946.52428853104</v>
      </c>
    </row>
    <row r="558" spans="1:8" x14ac:dyDescent="0.2">
      <c r="A558" s="43">
        <f t="shared" si="43"/>
        <v>44704</v>
      </c>
      <c r="B558" s="4">
        <f t="shared" si="44"/>
        <v>21</v>
      </c>
      <c r="C558" s="4">
        <f t="shared" si="40"/>
        <v>2022</v>
      </c>
      <c r="D558" s="4">
        <f t="shared" si="41"/>
        <v>5</v>
      </c>
      <c r="E558" s="44">
        <v>549</v>
      </c>
      <c r="F558" s="53">
        <f ca="1">Proforma!$C$4*SUM('Punto de Medida'!B558:D558)/SUM('Punto de Medida'!$B$8:$D$8)</f>
        <v>1156.8629794777585</v>
      </c>
      <c r="G558" s="53">
        <f>CMG!E551</f>
        <v>305.99453999999997</v>
      </c>
      <c r="H558" s="20">
        <f t="shared" ca="1" si="42"/>
        <v>353993.75524832611</v>
      </c>
    </row>
    <row r="559" spans="1:8" x14ac:dyDescent="0.2">
      <c r="A559" s="43">
        <f t="shared" si="43"/>
        <v>44704</v>
      </c>
      <c r="B559" s="4">
        <f t="shared" si="44"/>
        <v>22</v>
      </c>
      <c r="C559" s="4">
        <f t="shared" si="40"/>
        <v>2022</v>
      </c>
      <c r="D559" s="4">
        <f t="shared" si="41"/>
        <v>5</v>
      </c>
      <c r="E559" s="44">
        <v>550</v>
      </c>
      <c r="F559" s="53">
        <f ca="1">Proforma!$C$4*SUM('Punto de Medida'!B559:D559)/SUM('Punto de Medida'!$B$8:$D$8)</f>
        <v>759.2596494523508</v>
      </c>
      <c r="G559" s="53">
        <f>CMG!E552</f>
        <v>284.80025000000001</v>
      </c>
      <c r="H559" s="20">
        <f t="shared" ca="1" si="42"/>
        <v>216237.33797894188</v>
      </c>
    </row>
    <row r="560" spans="1:8" x14ac:dyDescent="0.2">
      <c r="A560" s="43">
        <f t="shared" si="43"/>
        <v>44704</v>
      </c>
      <c r="B560" s="4">
        <f t="shared" si="44"/>
        <v>23</v>
      </c>
      <c r="C560" s="4">
        <f t="shared" si="40"/>
        <v>2022</v>
      </c>
      <c r="D560" s="4">
        <f t="shared" si="41"/>
        <v>5</v>
      </c>
      <c r="E560" s="44">
        <v>551</v>
      </c>
      <c r="F560" s="53">
        <f ca="1">Proforma!$C$4*SUM('Punto de Medida'!B560:D560)/SUM('Punto de Medida'!$B$8:$D$8)</f>
        <v>882.54345336548874</v>
      </c>
      <c r="G560" s="53">
        <f>CMG!E553</f>
        <v>284.80025000000001</v>
      </c>
      <c r="H560" s="20">
        <f t="shared" ca="1" si="42"/>
        <v>251348.59615435454</v>
      </c>
    </row>
    <row r="561" spans="1:8" x14ac:dyDescent="0.2">
      <c r="A561" s="43">
        <f t="shared" si="43"/>
        <v>44704</v>
      </c>
      <c r="B561" s="4">
        <f t="shared" si="44"/>
        <v>24</v>
      </c>
      <c r="C561" s="4">
        <f t="shared" si="40"/>
        <v>2022</v>
      </c>
      <c r="D561" s="4">
        <f t="shared" si="41"/>
        <v>5</v>
      </c>
      <c r="E561" s="44">
        <v>552</v>
      </c>
      <c r="F561" s="53">
        <f ca="1">Proforma!$C$4*SUM('Punto de Medida'!B561:D561)/SUM('Punto de Medida'!$B$8:$D$8)</f>
        <v>672.99261780264249</v>
      </c>
      <c r="G561" s="53">
        <f>CMG!E554</f>
        <v>284.80025000000001</v>
      </c>
      <c r="H561" s="20">
        <f t="shared" ca="1" si="42"/>
        <v>191668.46579834702</v>
      </c>
    </row>
    <row r="562" spans="1:8" x14ac:dyDescent="0.2">
      <c r="A562" s="43">
        <f t="shared" si="43"/>
        <v>44705</v>
      </c>
      <c r="B562" s="4">
        <f t="shared" si="44"/>
        <v>1</v>
      </c>
      <c r="C562" s="4">
        <f t="shared" si="40"/>
        <v>2022</v>
      </c>
      <c r="D562" s="4">
        <f t="shared" si="41"/>
        <v>5</v>
      </c>
      <c r="E562" s="44">
        <v>553</v>
      </c>
      <c r="F562" s="53">
        <f ca="1">Proforma!$C$4*SUM('Punto de Medida'!B562:D562)/SUM('Punto de Medida'!$B$8:$D$8)</f>
        <v>541.32587764241111</v>
      </c>
      <c r="G562" s="53">
        <f>CMG!E555</f>
        <v>104.37255</v>
      </c>
      <c r="H562" s="20">
        <f t="shared" ca="1" si="42"/>
        <v>56499.562230526441</v>
      </c>
    </row>
    <row r="563" spans="1:8" x14ac:dyDescent="0.2">
      <c r="A563" s="43">
        <f t="shared" si="43"/>
        <v>44705</v>
      </c>
      <c r="B563" s="4">
        <f t="shared" si="44"/>
        <v>2</v>
      </c>
      <c r="C563" s="4">
        <f t="shared" si="40"/>
        <v>2022</v>
      </c>
      <c r="D563" s="4">
        <f t="shared" si="41"/>
        <v>5</v>
      </c>
      <c r="E563" s="44">
        <v>554</v>
      </c>
      <c r="F563" s="53">
        <f ca="1">Proforma!$C$4*SUM('Punto de Medida'!B563:D563)/SUM('Punto de Medida'!$B$8:$D$8)</f>
        <v>665.26198051420249</v>
      </c>
      <c r="G563" s="53">
        <f>CMG!E556</f>
        <v>63.86056</v>
      </c>
      <c r="H563" s="20">
        <f t="shared" ca="1" si="42"/>
        <v>42484.002622346059</v>
      </c>
    </row>
    <row r="564" spans="1:8" x14ac:dyDescent="0.2">
      <c r="A564" s="43">
        <f t="shared" si="43"/>
        <v>44705</v>
      </c>
      <c r="B564" s="4">
        <f t="shared" si="44"/>
        <v>3</v>
      </c>
      <c r="C564" s="4">
        <f t="shared" si="40"/>
        <v>2022</v>
      </c>
      <c r="D564" s="4">
        <f t="shared" si="41"/>
        <v>5</v>
      </c>
      <c r="E564" s="44">
        <v>555</v>
      </c>
      <c r="F564" s="53">
        <f ca="1">Proforma!$C$4*SUM('Punto de Medida'!B564:D564)/SUM('Punto de Medida'!$B$8:$D$8)</f>
        <v>1054.2015886854886</v>
      </c>
      <c r="G564" s="53">
        <f>CMG!E557</f>
        <v>63.86056</v>
      </c>
      <c r="H564" s="20">
        <f t="shared" ca="1" si="42"/>
        <v>67321.90380634497</v>
      </c>
    </row>
    <row r="565" spans="1:8" x14ac:dyDescent="0.2">
      <c r="A565" s="43">
        <f t="shared" si="43"/>
        <v>44705</v>
      </c>
      <c r="B565" s="4">
        <f t="shared" si="44"/>
        <v>4</v>
      </c>
      <c r="C565" s="4">
        <f t="shared" si="40"/>
        <v>2022</v>
      </c>
      <c r="D565" s="4">
        <f t="shared" si="41"/>
        <v>5</v>
      </c>
      <c r="E565" s="44">
        <v>556</v>
      </c>
      <c r="F565" s="53">
        <f ca="1">Proforma!$C$4*SUM('Punto de Medida'!B565:D565)/SUM('Punto de Medida'!$B$8:$D$8)</f>
        <v>998.93774936463467</v>
      </c>
      <c r="G565" s="53">
        <f>CMG!E558</f>
        <v>63.86056</v>
      </c>
      <c r="H565" s="20">
        <f t="shared" ca="1" si="42"/>
        <v>63792.724079565211</v>
      </c>
    </row>
    <row r="566" spans="1:8" x14ac:dyDescent="0.2">
      <c r="A566" s="43">
        <f t="shared" si="43"/>
        <v>44705</v>
      </c>
      <c r="B566" s="4">
        <f t="shared" si="44"/>
        <v>5</v>
      </c>
      <c r="C566" s="4">
        <f t="shared" si="40"/>
        <v>2022</v>
      </c>
      <c r="D566" s="4">
        <f t="shared" si="41"/>
        <v>5</v>
      </c>
      <c r="E566" s="44">
        <v>557</v>
      </c>
      <c r="F566" s="53">
        <f ca="1">Proforma!$C$4*SUM('Punto de Medida'!B566:D566)/SUM('Punto de Medida'!$B$8:$D$8)</f>
        <v>624.40512780148208</v>
      </c>
      <c r="G566" s="53">
        <f>CMG!E559</f>
        <v>63.86056</v>
      </c>
      <c r="H566" s="20">
        <f t="shared" ca="1" si="42"/>
        <v>39874.861128274213</v>
      </c>
    </row>
    <row r="567" spans="1:8" x14ac:dyDescent="0.2">
      <c r="A567" s="43">
        <f t="shared" si="43"/>
        <v>44705</v>
      </c>
      <c r="B567" s="4">
        <f t="shared" si="44"/>
        <v>6</v>
      </c>
      <c r="C567" s="4">
        <f t="shared" si="40"/>
        <v>2022</v>
      </c>
      <c r="D567" s="4">
        <f t="shared" si="41"/>
        <v>5</v>
      </c>
      <c r="E567" s="44">
        <v>558</v>
      </c>
      <c r="F567" s="53">
        <f ca="1">Proforma!$C$4*SUM('Punto de Medida'!B567:D567)/SUM('Punto de Medida'!$B$8:$D$8)</f>
        <v>492.38001341338082</v>
      </c>
      <c r="G567" s="53">
        <f>CMG!E560</f>
        <v>63.86056</v>
      </c>
      <c r="H567" s="20">
        <f t="shared" ca="1" si="42"/>
        <v>31443.663389386009</v>
      </c>
    </row>
    <row r="568" spans="1:8" x14ac:dyDescent="0.2">
      <c r="A568" s="43">
        <f t="shared" si="43"/>
        <v>44705</v>
      </c>
      <c r="B568" s="4">
        <f t="shared" si="44"/>
        <v>7</v>
      </c>
      <c r="C568" s="4">
        <f t="shared" si="40"/>
        <v>2022</v>
      </c>
      <c r="D568" s="4">
        <f t="shared" si="41"/>
        <v>5</v>
      </c>
      <c r="E568" s="44">
        <v>559</v>
      </c>
      <c r="F568" s="53">
        <f ca="1">Proforma!$C$4*SUM('Punto de Medida'!B568:D568)/SUM('Punto de Medida'!$B$8:$D$8)</f>
        <v>632.68564885203762</v>
      </c>
      <c r="G568" s="53">
        <f>CMG!E561</f>
        <v>63.86056</v>
      </c>
      <c r="H568" s="20">
        <f t="shared" ca="1" si="42"/>
        <v>40403.65983965448</v>
      </c>
    </row>
    <row r="569" spans="1:8" x14ac:dyDescent="0.2">
      <c r="A569" s="43">
        <f t="shared" si="43"/>
        <v>44705</v>
      </c>
      <c r="B569" s="4">
        <f t="shared" si="44"/>
        <v>8</v>
      </c>
      <c r="C569" s="4">
        <f t="shared" si="40"/>
        <v>2022</v>
      </c>
      <c r="D569" s="4">
        <f t="shared" si="41"/>
        <v>5</v>
      </c>
      <c r="E569" s="44">
        <v>560</v>
      </c>
      <c r="F569" s="53">
        <f ca="1">Proforma!$C$4*SUM('Punto de Medida'!B569:D569)/SUM('Punto de Medida'!$B$8:$D$8)</f>
        <v>459.63860809387563</v>
      </c>
      <c r="G569" s="53">
        <f>CMG!E562</f>
        <v>128.22961000000001</v>
      </c>
      <c r="H569" s="20">
        <f t="shared" ca="1" si="42"/>
        <v>58939.279456820521</v>
      </c>
    </row>
    <row r="570" spans="1:8" x14ac:dyDescent="0.2">
      <c r="A570" s="43">
        <f t="shared" si="43"/>
        <v>44705</v>
      </c>
      <c r="B570" s="4">
        <f t="shared" si="44"/>
        <v>9</v>
      </c>
      <c r="C570" s="4">
        <f t="shared" si="40"/>
        <v>2022</v>
      </c>
      <c r="D570" s="4">
        <f t="shared" si="41"/>
        <v>5</v>
      </c>
      <c r="E570" s="44">
        <v>561</v>
      </c>
      <c r="F570" s="53">
        <f ca="1">Proforma!$C$4*SUM('Punto de Medida'!B570:D570)/SUM('Punto de Medida'!$B$8:$D$8)</f>
        <v>153.60800708029535</v>
      </c>
      <c r="G570" s="53">
        <f>CMG!E563</f>
        <v>307.24925000000002</v>
      </c>
      <c r="H570" s="20">
        <f t="shared" ca="1" si="42"/>
        <v>47195.944969415439</v>
      </c>
    </row>
    <row r="571" spans="1:8" x14ac:dyDescent="0.2">
      <c r="A571" s="43">
        <f t="shared" si="43"/>
        <v>44705</v>
      </c>
      <c r="B571" s="4">
        <f t="shared" si="44"/>
        <v>10</v>
      </c>
      <c r="C571" s="4">
        <f t="shared" si="40"/>
        <v>2022</v>
      </c>
      <c r="D571" s="4">
        <f t="shared" si="41"/>
        <v>5</v>
      </c>
      <c r="E571" s="44">
        <v>562</v>
      </c>
      <c r="F571" s="53">
        <f ca="1">Proforma!$C$4*SUM('Punto de Medida'!B571:D571)/SUM('Punto de Medida'!$B$8:$D$8)</f>
        <v>115.27895786605576</v>
      </c>
      <c r="G571" s="53">
        <f>CMG!E564</f>
        <v>307.24925000000002</v>
      </c>
      <c r="H571" s="20">
        <f t="shared" ca="1" si="42"/>
        <v>35419.373345127235</v>
      </c>
    </row>
    <row r="572" spans="1:8" x14ac:dyDescent="0.2">
      <c r="A572" s="43">
        <f t="shared" si="43"/>
        <v>44705</v>
      </c>
      <c r="B572" s="4">
        <f t="shared" si="44"/>
        <v>11</v>
      </c>
      <c r="C572" s="4">
        <f t="shared" si="40"/>
        <v>2022</v>
      </c>
      <c r="D572" s="4">
        <f t="shared" si="41"/>
        <v>5</v>
      </c>
      <c r="E572" s="44">
        <v>563</v>
      </c>
      <c r="F572" s="53">
        <f ca="1">Proforma!$C$4*SUM('Punto de Medida'!B572:D572)/SUM('Punto de Medida'!$B$8:$D$8)</f>
        <v>337.89032792407181</v>
      </c>
      <c r="G572" s="53">
        <f>CMG!E565</f>
        <v>307.24925000000002</v>
      </c>
      <c r="H572" s="20">
        <f t="shared" ca="1" si="42"/>
        <v>103816.54983692513</v>
      </c>
    </row>
    <row r="573" spans="1:8" x14ac:dyDescent="0.2">
      <c r="A573" s="43">
        <f t="shared" si="43"/>
        <v>44705</v>
      </c>
      <c r="B573" s="4">
        <f t="shared" si="44"/>
        <v>12</v>
      </c>
      <c r="C573" s="4">
        <f t="shared" si="40"/>
        <v>2022</v>
      </c>
      <c r="D573" s="4">
        <f t="shared" si="41"/>
        <v>5</v>
      </c>
      <c r="E573" s="44">
        <v>564</v>
      </c>
      <c r="F573" s="53">
        <f ca="1">Proforma!$C$4*SUM('Punto de Medida'!B573:D573)/SUM('Punto de Medida'!$B$8:$D$8)</f>
        <v>270.15060082729025</v>
      </c>
      <c r="G573" s="53">
        <f>CMG!E566</f>
        <v>307.24925000000002</v>
      </c>
      <c r="H573" s="20">
        <f t="shared" ca="1" si="42"/>
        <v>83003.569491234317</v>
      </c>
    </row>
    <row r="574" spans="1:8" x14ac:dyDescent="0.2">
      <c r="A574" s="43">
        <f t="shared" si="43"/>
        <v>44705</v>
      </c>
      <c r="B574" s="4">
        <f t="shared" si="44"/>
        <v>13</v>
      </c>
      <c r="C574" s="4">
        <f t="shared" si="40"/>
        <v>2022</v>
      </c>
      <c r="D574" s="4">
        <f t="shared" si="41"/>
        <v>5</v>
      </c>
      <c r="E574" s="44">
        <v>565</v>
      </c>
      <c r="F574" s="53">
        <f ca="1">Proforma!$C$4*SUM('Punto de Medida'!B574:D574)/SUM('Punto de Medida'!$B$8:$D$8)</f>
        <v>293.96773753432666</v>
      </c>
      <c r="G574" s="53">
        <f>CMG!E567</f>
        <v>307.24925000000002</v>
      </c>
      <c r="H574" s="20">
        <f t="shared" ca="1" si="42"/>
        <v>90321.366881618727</v>
      </c>
    </row>
    <row r="575" spans="1:8" x14ac:dyDescent="0.2">
      <c r="A575" s="43">
        <f t="shared" si="43"/>
        <v>44705</v>
      </c>
      <c r="B575" s="4">
        <f t="shared" si="44"/>
        <v>14</v>
      </c>
      <c r="C575" s="4">
        <f t="shared" si="40"/>
        <v>2022</v>
      </c>
      <c r="D575" s="4">
        <f t="shared" si="41"/>
        <v>5</v>
      </c>
      <c r="E575" s="44">
        <v>566</v>
      </c>
      <c r="F575" s="53">
        <f ca="1">Proforma!$C$4*SUM('Punto de Medida'!B575:D575)/SUM('Punto de Medida'!$B$8:$D$8)</f>
        <v>592.70244889291223</v>
      </c>
      <c r="G575" s="53">
        <f>CMG!E568</f>
        <v>307.24925000000002</v>
      </c>
      <c r="H575" s="20">
        <f t="shared" ca="1" si="42"/>
        <v>182107.38289551061</v>
      </c>
    </row>
    <row r="576" spans="1:8" x14ac:dyDescent="0.2">
      <c r="A576" s="43">
        <f t="shared" si="43"/>
        <v>44705</v>
      </c>
      <c r="B576" s="4">
        <f t="shared" si="44"/>
        <v>15</v>
      </c>
      <c r="C576" s="4">
        <f t="shared" si="40"/>
        <v>2022</v>
      </c>
      <c r="D576" s="4">
        <f t="shared" si="41"/>
        <v>5</v>
      </c>
      <c r="E576" s="44">
        <v>567</v>
      </c>
      <c r="F576" s="53">
        <f ca="1">Proforma!$C$4*SUM('Punto de Medida'!B576:D576)/SUM('Punto de Medida'!$B$8:$D$8)</f>
        <v>1008.3921963958311</v>
      </c>
      <c r="G576" s="53">
        <f>CMG!E569</f>
        <v>307.24925000000002</v>
      </c>
      <c r="H576" s="20">
        <f t="shared" ca="1" si="42"/>
        <v>309827.74604847183</v>
      </c>
    </row>
    <row r="577" spans="1:8" x14ac:dyDescent="0.2">
      <c r="A577" s="43">
        <f t="shared" si="43"/>
        <v>44705</v>
      </c>
      <c r="B577" s="4">
        <f t="shared" si="44"/>
        <v>16</v>
      </c>
      <c r="C577" s="4">
        <f t="shared" si="40"/>
        <v>2022</v>
      </c>
      <c r="D577" s="4">
        <f t="shared" si="41"/>
        <v>5</v>
      </c>
      <c r="E577" s="44">
        <v>568</v>
      </c>
      <c r="F577" s="53">
        <f ca="1">Proforma!$C$4*SUM('Punto de Medida'!B577:D577)/SUM('Punto de Medida'!$B$8:$D$8)</f>
        <v>1244.3124404512573</v>
      </c>
      <c r="G577" s="53">
        <f>CMG!E570</f>
        <v>307.24925000000002</v>
      </c>
      <c r="H577" s="20">
        <f t="shared" ca="1" si="42"/>
        <v>382314.06409431848</v>
      </c>
    </row>
    <row r="578" spans="1:8" x14ac:dyDescent="0.2">
      <c r="A578" s="43">
        <f t="shared" si="43"/>
        <v>44705</v>
      </c>
      <c r="B578" s="4">
        <f t="shared" si="44"/>
        <v>17</v>
      </c>
      <c r="C578" s="4">
        <f t="shared" si="40"/>
        <v>2022</v>
      </c>
      <c r="D578" s="4">
        <f t="shared" si="41"/>
        <v>5</v>
      </c>
      <c r="E578" s="44">
        <v>569</v>
      </c>
      <c r="F578" s="53">
        <f ca="1">Proforma!$C$4*SUM('Punto de Medida'!B578:D578)/SUM('Punto de Medida'!$B$8:$D$8)</f>
        <v>1367.1739796122213</v>
      </c>
      <c r="G578" s="53">
        <f>CMG!E571</f>
        <v>307.24925000000002</v>
      </c>
      <c r="H578" s="20">
        <f t="shared" ca="1" si="42"/>
        <v>420063.17985537031</v>
      </c>
    </row>
    <row r="579" spans="1:8" x14ac:dyDescent="0.2">
      <c r="A579" s="43">
        <f t="shared" si="43"/>
        <v>44705</v>
      </c>
      <c r="B579" s="4">
        <f t="shared" si="44"/>
        <v>18</v>
      </c>
      <c r="C579" s="4">
        <f t="shared" si="40"/>
        <v>2022</v>
      </c>
      <c r="D579" s="4">
        <f t="shared" si="41"/>
        <v>5</v>
      </c>
      <c r="E579" s="44">
        <v>570</v>
      </c>
      <c r="F579" s="53">
        <f ca="1">Proforma!$C$4*SUM('Punto de Medida'!B579:D579)/SUM('Punto de Medida'!$B$8:$D$8)</f>
        <v>1482.9193500778713</v>
      </c>
      <c r="G579" s="53">
        <f>CMG!E572</f>
        <v>307.24925000000002</v>
      </c>
      <c r="H579" s="20">
        <f t="shared" ca="1" si="42"/>
        <v>455625.85812191339</v>
      </c>
    </row>
    <row r="580" spans="1:8" x14ac:dyDescent="0.2">
      <c r="A580" s="43">
        <f t="shared" si="43"/>
        <v>44705</v>
      </c>
      <c r="B580" s="4">
        <f t="shared" si="44"/>
        <v>19</v>
      </c>
      <c r="C580" s="4">
        <f t="shared" si="40"/>
        <v>2022</v>
      </c>
      <c r="D580" s="4">
        <f t="shared" si="41"/>
        <v>5</v>
      </c>
      <c r="E580" s="44">
        <v>571</v>
      </c>
      <c r="F580" s="53">
        <f ca="1">Proforma!$C$4*SUM('Punto de Medida'!B580:D580)/SUM('Punto de Medida'!$B$8:$D$8)</f>
        <v>1458.8172402840892</v>
      </c>
      <c r="G580" s="53">
        <f>CMG!E573</f>
        <v>304.74851000000001</v>
      </c>
      <c r="H580" s="20">
        <f t="shared" ca="1" si="42"/>
        <v>444572.38033888815</v>
      </c>
    </row>
    <row r="581" spans="1:8" x14ac:dyDescent="0.2">
      <c r="A581" s="43">
        <f t="shared" si="43"/>
        <v>44705</v>
      </c>
      <c r="B581" s="4">
        <f t="shared" si="44"/>
        <v>20</v>
      </c>
      <c r="C581" s="4">
        <f t="shared" si="40"/>
        <v>2022</v>
      </c>
      <c r="D581" s="4">
        <f t="shared" si="41"/>
        <v>5</v>
      </c>
      <c r="E581" s="44">
        <v>572</v>
      </c>
      <c r="F581" s="53">
        <f ca="1">Proforma!$C$4*SUM('Punto de Medida'!B581:D581)/SUM('Punto de Medida'!$B$8:$D$8)</f>
        <v>1492.0346860684449</v>
      </c>
      <c r="G581" s="53">
        <f>CMG!E574</f>
        <v>304.74851000000001</v>
      </c>
      <c r="H581" s="20">
        <f t="shared" ca="1" si="42"/>
        <v>454695.34744767635</v>
      </c>
    </row>
    <row r="582" spans="1:8" x14ac:dyDescent="0.2">
      <c r="A582" s="43">
        <f t="shared" si="43"/>
        <v>44705</v>
      </c>
      <c r="B582" s="4">
        <f t="shared" si="44"/>
        <v>21</v>
      </c>
      <c r="C582" s="4">
        <f t="shared" si="40"/>
        <v>2022</v>
      </c>
      <c r="D582" s="4">
        <f t="shared" si="41"/>
        <v>5</v>
      </c>
      <c r="E582" s="44">
        <v>573</v>
      </c>
      <c r="F582" s="53">
        <f ca="1">Proforma!$C$4*SUM('Punto de Medida'!B582:D582)/SUM('Punto de Medida'!$B$8:$D$8)</f>
        <v>1389.3872000355359</v>
      </c>
      <c r="G582" s="53">
        <f>CMG!E575</f>
        <v>304.74851000000001</v>
      </c>
      <c r="H582" s="20">
        <f t="shared" ca="1" si="42"/>
        <v>423413.67902390152</v>
      </c>
    </row>
    <row r="583" spans="1:8" x14ac:dyDescent="0.2">
      <c r="A583" s="43">
        <f t="shared" si="43"/>
        <v>44705</v>
      </c>
      <c r="B583" s="4">
        <f t="shared" si="44"/>
        <v>22</v>
      </c>
      <c r="C583" s="4">
        <f t="shared" si="40"/>
        <v>2022</v>
      </c>
      <c r="D583" s="4">
        <f t="shared" si="41"/>
        <v>5</v>
      </c>
      <c r="E583" s="44">
        <v>574</v>
      </c>
      <c r="F583" s="53">
        <f ca="1">Proforma!$C$4*SUM('Punto de Medida'!B583:D583)/SUM('Punto de Medida'!$B$8:$D$8)</f>
        <v>1297.5262594720627</v>
      </c>
      <c r="G583" s="53">
        <f>CMG!E576</f>
        <v>304.74851000000001</v>
      </c>
      <c r="H583" s="20">
        <f t="shared" ca="1" si="42"/>
        <v>395419.19425998454</v>
      </c>
    </row>
    <row r="584" spans="1:8" x14ac:dyDescent="0.2">
      <c r="A584" s="43">
        <f t="shared" si="43"/>
        <v>44705</v>
      </c>
      <c r="B584" s="4">
        <f t="shared" si="44"/>
        <v>23</v>
      </c>
      <c r="C584" s="4">
        <f t="shared" si="40"/>
        <v>2022</v>
      </c>
      <c r="D584" s="4">
        <f t="shared" si="41"/>
        <v>5</v>
      </c>
      <c r="E584" s="44">
        <v>575</v>
      </c>
      <c r="F584" s="53">
        <f ca="1">Proforma!$C$4*SUM('Punto de Medida'!B584:D584)/SUM('Punto de Medida'!$B$8:$D$8)</f>
        <v>1140.4935174177247</v>
      </c>
      <c r="G584" s="53">
        <f>CMG!E577</f>
        <v>304.74851000000001</v>
      </c>
      <c r="H584" s="20">
        <f t="shared" ca="1" si="42"/>
        <v>347563.70009771065</v>
      </c>
    </row>
    <row r="585" spans="1:8" x14ac:dyDescent="0.2">
      <c r="A585" s="43">
        <f t="shared" si="43"/>
        <v>44705</v>
      </c>
      <c r="B585" s="4">
        <f t="shared" si="44"/>
        <v>24</v>
      </c>
      <c r="C585" s="4">
        <f t="shared" si="40"/>
        <v>2022</v>
      </c>
      <c r="D585" s="4">
        <f t="shared" si="41"/>
        <v>5</v>
      </c>
      <c r="E585" s="44">
        <v>576</v>
      </c>
      <c r="F585" s="53">
        <f ca="1">Proforma!$C$4*SUM('Punto de Medida'!B585:D585)/SUM('Punto de Medida'!$B$8:$D$8)</f>
        <v>770.77493814160323</v>
      </c>
      <c r="G585" s="53">
        <f>CMG!E578</f>
        <v>304.74851000000001</v>
      </c>
      <c r="H585" s="20">
        <f t="shared" ca="1" si="42"/>
        <v>234892.51394399576</v>
      </c>
    </row>
    <row r="586" spans="1:8" x14ac:dyDescent="0.2">
      <c r="A586" s="43">
        <f t="shared" si="43"/>
        <v>44706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5</v>
      </c>
      <c r="E586" s="44">
        <v>577</v>
      </c>
      <c r="F586" s="53">
        <f ca="1">Proforma!$C$4*SUM('Punto de Medida'!B586:D586)/SUM('Punto de Medida'!$B$8:$D$8)</f>
        <v>669.92993017925687</v>
      </c>
      <c r="G586" s="53">
        <f>CMG!E579</f>
        <v>304.05302999999998</v>
      </c>
      <c r="H586" s="20">
        <f t="shared" ca="1" si="42"/>
        <v>203694.22515869149</v>
      </c>
    </row>
    <row r="587" spans="1:8" x14ac:dyDescent="0.2">
      <c r="A587" s="43">
        <f t="shared" si="43"/>
        <v>44706</v>
      </c>
      <c r="B587" s="4">
        <f t="shared" si="44"/>
        <v>2</v>
      </c>
      <c r="C587" s="4">
        <f t="shared" si="45"/>
        <v>2022</v>
      </c>
      <c r="D587" s="4">
        <f t="shared" si="46"/>
        <v>5</v>
      </c>
      <c r="E587" s="44">
        <v>578</v>
      </c>
      <c r="F587" s="53">
        <f ca="1">Proforma!$C$4*SUM('Punto de Medida'!B587:D587)/SUM('Punto de Medida'!$B$8:$D$8)</f>
        <v>330.33789689000844</v>
      </c>
      <c r="G587" s="53">
        <f>CMG!E580</f>
        <v>304.05302999999998</v>
      </c>
      <c r="H587" s="20">
        <f t="shared" ref="H587:H650" ca="1" si="47">F587*G587</f>
        <v>100440.23847323464</v>
      </c>
    </row>
    <row r="588" spans="1:8" x14ac:dyDescent="0.2">
      <c r="A588" s="43">
        <f t="shared" ref="A588:A651" si="48">IF(B587=24,A587+1,A587)</f>
        <v>44706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5</v>
      </c>
      <c r="E588" s="44">
        <v>579</v>
      </c>
      <c r="F588" s="53">
        <f ca="1">Proforma!$C$4*SUM('Punto de Medida'!B588:D588)/SUM('Punto de Medida'!$B$8:$D$8)</f>
        <v>505.24055202885722</v>
      </c>
      <c r="G588" s="53">
        <f>CMG!E581</f>
        <v>304.05302999999998</v>
      </c>
      <c r="H588" s="20">
        <f t="shared" ca="1" si="47"/>
        <v>153619.92072324667</v>
      </c>
    </row>
    <row r="589" spans="1:8" x14ac:dyDescent="0.2">
      <c r="A589" s="43">
        <f t="shared" si="48"/>
        <v>44706</v>
      </c>
      <c r="B589" s="4">
        <f t="shared" si="49"/>
        <v>4</v>
      </c>
      <c r="C589" s="4">
        <f t="shared" si="45"/>
        <v>2022</v>
      </c>
      <c r="D589" s="4">
        <f t="shared" si="46"/>
        <v>5</v>
      </c>
      <c r="E589" s="44">
        <v>580</v>
      </c>
      <c r="F589" s="53">
        <f ca="1">Proforma!$C$4*SUM('Punto de Medida'!B589:D589)/SUM('Punto de Medida'!$B$8:$D$8)</f>
        <v>613.50374596743643</v>
      </c>
      <c r="G589" s="53">
        <f>CMG!E582</f>
        <v>304.05302999999998</v>
      </c>
      <c r="H589" s="20">
        <f t="shared" ca="1" si="47"/>
        <v>186537.67287774931</v>
      </c>
    </row>
    <row r="590" spans="1:8" x14ac:dyDescent="0.2">
      <c r="A590" s="43">
        <f t="shared" si="48"/>
        <v>44706</v>
      </c>
      <c r="B590" s="4">
        <f t="shared" si="49"/>
        <v>5</v>
      </c>
      <c r="C590" s="4">
        <f t="shared" si="45"/>
        <v>2022</v>
      </c>
      <c r="D590" s="4">
        <f t="shared" si="46"/>
        <v>5</v>
      </c>
      <c r="E590" s="44">
        <v>581</v>
      </c>
      <c r="F590" s="53">
        <f ca="1">Proforma!$C$4*SUM('Punto de Medida'!B590:D590)/SUM('Punto de Medida'!$B$8:$D$8)</f>
        <v>904.54181206133285</v>
      </c>
      <c r="G590" s="53">
        <f>CMG!E583</f>
        <v>304.05302999999998</v>
      </c>
      <c r="H590" s="20">
        <f t="shared" ca="1" si="47"/>
        <v>275028.67871893878</v>
      </c>
    </row>
    <row r="591" spans="1:8" x14ac:dyDescent="0.2">
      <c r="A591" s="43">
        <f t="shared" si="48"/>
        <v>44706</v>
      </c>
      <c r="B591" s="4">
        <f t="shared" si="49"/>
        <v>6</v>
      </c>
      <c r="C591" s="4">
        <f t="shared" si="45"/>
        <v>2022</v>
      </c>
      <c r="D591" s="4">
        <f t="shared" si="46"/>
        <v>5</v>
      </c>
      <c r="E591" s="44">
        <v>582</v>
      </c>
      <c r="F591" s="53">
        <f ca="1">Proforma!$C$4*SUM('Punto de Medida'!B591:D591)/SUM('Punto de Medida'!$B$8:$D$8)</f>
        <v>989.77491573385259</v>
      </c>
      <c r="G591" s="53">
        <f>CMG!E584</f>
        <v>304.05302999999998</v>
      </c>
      <c r="H591" s="20">
        <f t="shared" ca="1" si="47"/>
        <v>300944.06214687251</v>
      </c>
    </row>
    <row r="592" spans="1:8" x14ac:dyDescent="0.2">
      <c r="A592" s="43">
        <f t="shared" si="48"/>
        <v>44706</v>
      </c>
      <c r="B592" s="4">
        <f t="shared" si="49"/>
        <v>7</v>
      </c>
      <c r="C592" s="4">
        <f t="shared" si="45"/>
        <v>2022</v>
      </c>
      <c r="D592" s="4">
        <f t="shared" si="46"/>
        <v>5</v>
      </c>
      <c r="E592" s="44">
        <v>583</v>
      </c>
      <c r="F592" s="53">
        <f ca="1">Proforma!$C$4*SUM('Punto de Medida'!B592:D592)/SUM('Punto de Medida'!$B$8:$D$8)</f>
        <v>742.53597503551123</v>
      </c>
      <c r="G592" s="53">
        <f>CMG!E585</f>
        <v>304.05302999999998</v>
      </c>
      <c r="H592" s="20">
        <f t="shared" ca="1" si="47"/>
        <v>225770.31309355152</v>
      </c>
    </row>
    <row r="593" spans="1:8" x14ac:dyDescent="0.2">
      <c r="A593" s="43">
        <f t="shared" si="48"/>
        <v>44706</v>
      </c>
      <c r="B593" s="4">
        <f t="shared" si="49"/>
        <v>8</v>
      </c>
      <c r="C593" s="4">
        <f t="shared" si="45"/>
        <v>2022</v>
      </c>
      <c r="D593" s="4">
        <f t="shared" si="46"/>
        <v>5</v>
      </c>
      <c r="E593" s="44">
        <v>584</v>
      </c>
      <c r="F593" s="53">
        <f ca="1">Proforma!$C$4*SUM('Punto de Medida'!B593:D593)/SUM('Punto de Medida'!$B$8:$D$8)</f>
        <v>470.20885193869242</v>
      </c>
      <c r="G593" s="53">
        <f>CMG!E586</f>
        <v>304.05302999999998</v>
      </c>
      <c r="H593" s="20">
        <f t="shared" ca="1" si="47"/>
        <v>142968.4261647808</v>
      </c>
    </row>
    <row r="594" spans="1:8" x14ac:dyDescent="0.2">
      <c r="A594" s="43">
        <f t="shared" si="48"/>
        <v>44706</v>
      </c>
      <c r="B594" s="4">
        <f t="shared" si="49"/>
        <v>9</v>
      </c>
      <c r="C594" s="4">
        <f t="shared" si="45"/>
        <v>2022</v>
      </c>
      <c r="D594" s="4">
        <f t="shared" si="46"/>
        <v>5</v>
      </c>
      <c r="E594" s="44">
        <v>585</v>
      </c>
      <c r="F594" s="53">
        <f ca="1">Proforma!$C$4*SUM('Punto de Medida'!B594:D594)/SUM('Punto de Medida'!$B$8:$D$8)</f>
        <v>369.46120477716636</v>
      </c>
      <c r="G594" s="53">
        <f>CMG!E587</f>
        <v>308.68214</v>
      </c>
      <c r="H594" s="20">
        <f t="shared" ca="1" si="47"/>
        <v>114046.07533759394</v>
      </c>
    </row>
    <row r="595" spans="1:8" x14ac:dyDescent="0.2">
      <c r="A595" s="43">
        <f t="shared" si="48"/>
        <v>44706</v>
      </c>
      <c r="B595" s="4">
        <f t="shared" si="49"/>
        <v>10</v>
      </c>
      <c r="C595" s="4">
        <f t="shared" si="45"/>
        <v>2022</v>
      </c>
      <c r="D595" s="4">
        <f t="shared" si="46"/>
        <v>5</v>
      </c>
      <c r="E595" s="44">
        <v>586</v>
      </c>
      <c r="F595" s="53">
        <f ca="1">Proforma!$C$4*SUM('Punto de Medida'!B595:D595)/SUM('Punto de Medida'!$B$8:$D$8)</f>
        <v>369.5959880900142</v>
      </c>
      <c r="G595" s="53">
        <f>CMG!E588</f>
        <v>308.68214</v>
      </c>
      <c r="H595" s="20">
        <f t="shared" ca="1" si="47"/>
        <v>114087.6805390401</v>
      </c>
    </row>
    <row r="596" spans="1:8" x14ac:dyDescent="0.2">
      <c r="A596" s="43">
        <f t="shared" si="48"/>
        <v>44706</v>
      </c>
      <c r="B596" s="4">
        <f t="shared" si="49"/>
        <v>11</v>
      </c>
      <c r="C596" s="4">
        <f t="shared" si="45"/>
        <v>2022</v>
      </c>
      <c r="D596" s="4">
        <f t="shared" si="46"/>
        <v>5</v>
      </c>
      <c r="E596" s="44">
        <v>587</v>
      </c>
      <c r="F596" s="53">
        <f ca="1">Proforma!$C$4*SUM('Punto de Medida'!B596:D596)/SUM('Punto de Medida'!$B$8:$D$8)</f>
        <v>264.24907141124424</v>
      </c>
      <c r="G596" s="53">
        <f>CMG!E589</f>
        <v>308.68214</v>
      </c>
      <c r="H596" s="20">
        <f t="shared" ca="1" si="47"/>
        <v>81568.96885623569</v>
      </c>
    </row>
    <row r="597" spans="1:8" x14ac:dyDescent="0.2">
      <c r="A597" s="43">
        <f t="shared" si="48"/>
        <v>44706</v>
      </c>
      <c r="B597" s="4">
        <f t="shared" si="49"/>
        <v>12</v>
      </c>
      <c r="C597" s="4">
        <f t="shared" si="45"/>
        <v>2022</v>
      </c>
      <c r="D597" s="4">
        <f t="shared" si="46"/>
        <v>5</v>
      </c>
      <c r="E597" s="44">
        <v>588</v>
      </c>
      <c r="F597" s="53">
        <f ca="1">Proforma!$C$4*SUM('Punto de Medida'!B597:D597)/SUM('Punto de Medida'!$B$8:$D$8)</f>
        <v>283.70394339308859</v>
      </c>
      <c r="G597" s="53">
        <f>CMG!E590</f>
        <v>308.68214</v>
      </c>
      <c r="H597" s="20">
        <f t="shared" ca="1" si="47"/>
        <v>87574.340373017447</v>
      </c>
    </row>
    <row r="598" spans="1:8" x14ac:dyDescent="0.2">
      <c r="A598" s="43">
        <f t="shared" si="48"/>
        <v>44706</v>
      </c>
      <c r="B598" s="4">
        <f t="shared" si="49"/>
        <v>13</v>
      </c>
      <c r="C598" s="4">
        <f t="shared" si="45"/>
        <v>2022</v>
      </c>
      <c r="D598" s="4">
        <f t="shared" si="46"/>
        <v>5</v>
      </c>
      <c r="E598" s="44">
        <v>589</v>
      </c>
      <c r="F598" s="53">
        <f ca="1">Proforma!$C$4*SUM('Punto de Medida'!B598:D598)/SUM('Punto de Medida'!$B$8:$D$8)</f>
        <v>298.60110734744285</v>
      </c>
      <c r="G598" s="53">
        <f>CMG!E591</f>
        <v>308.68214</v>
      </c>
      <c r="H598" s="20">
        <f t="shared" ca="1" si="47"/>
        <v>92172.828822378389</v>
      </c>
    </row>
    <row r="599" spans="1:8" x14ac:dyDescent="0.2">
      <c r="A599" s="43">
        <f t="shared" si="48"/>
        <v>44706</v>
      </c>
      <c r="B599" s="4">
        <f t="shared" si="49"/>
        <v>14</v>
      </c>
      <c r="C599" s="4">
        <f t="shared" si="45"/>
        <v>2022</v>
      </c>
      <c r="D599" s="4">
        <f t="shared" si="46"/>
        <v>5</v>
      </c>
      <c r="E599" s="44">
        <v>590</v>
      </c>
      <c r="F599" s="53">
        <f ca="1">Proforma!$C$4*SUM('Punto de Medida'!B599:D599)/SUM('Punto de Medida'!$B$8:$D$8)</f>
        <v>326.32449281974357</v>
      </c>
      <c r="G599" s="53">
        <f>CMG!E592</f>
        <v>308.68214</v>
      </c>
      <c r="H599" s="20">
        <f t="shared" ca="1" si="47"/>
        <v>100730.54277801308</v>
      </c>
    </row>
    <row r="600" spans="1:8" x14ac:dyDescent="0.2">
      <c r="A600" s="43">
        <f t="shared" si="48"/>
        <v>44706</v>
      </c>
      <c r="B600" s="4">
        <f t="shared" si="49"/>
        <v>15</v>
      </c>
      <c r="C600" s="4">
        <f t="shared" si="45"/>
        <v>2022</v>
      </c>
      <c r="D600" s="4">
        <f t="shared" si="46"/>
        <v>5</v>
      </c>
      <c r="E600" s="44">
        <v>591</v>
      </c>
      <c r="F600" s="53">
        <f ca="1">Proforma!$C$4*SUM('Punto de Medida'!B600:D600)/SUM('Punto de Medida'!$B$8:$D$8)</f>
        <v>388.81164186682821</v>
      </c>
      <c r="G600" s="53">
        <f>CMG!E593</f>
        <v>308.68214</v>
      </c>
      <c r="H600" s="20">
        <f t="shared" ca="1" si="47"/>
        <v>120019.20966836612</v>
      </c>
    </row>
    <row r="601" spans="1:8" x14ac:dyDescent="0.2">
      <c r="A601" s="43">
        <f t="shared" si="48"/>
        <v>44706</v>
      </c>
      <c r="B601" s="4">
        <f t="shared" si="49"/>
        <v>16</v>
      </c>
      <c r="C601" s="4">
        <f t="shared" si="45"/>
        <v>2022</v>
      </c>
      <c r="D601" s="4">
        <f t="shared" si="46"/>
        <v>5</v>
      </c>
      <c r="E601" s="44">
        <v>592</v>
      </c>
      <c r="F601" s="53">
        <f ca="1">Proforma!$C$4*SUM('Punto de Medida'!B601:D601)/SUM('Punto de Medida'!$B$8:$D$8)</f>
        <v>588.50502322854493</v>
      </c>
      <c r="G601" s="53">
        <f>CMG!E594</f>
        <v>308.68214</v>
      </c>
      <c r="H601" s="20">
        <f t="shared" ca="1" si="47"/>
        <v>181660.98997093696</v>
      </c>
    </row>
    <row r="602" spans="1:8" x14ac:dyDescent="0.2">
      <c r="A602" s="43">
        <f t="shared" si="48"/>
        <v>44706</v>
      </c>
      <c r="B602" s="4">
        <f t="shared" si="49"/>
        <v>17</v>
      </c>
      <c r="C602" s="4">
        <f t="shared" si="45"/>
        <v>2022</v>
      </c>
      <c r="D602" s="4">
        <f t="shared" si="46"/>
        <v>5</v>
      </c>
      <c r="E602" s="44">
        <v>593</v>
      </c>
      <c r="F602" s="53">
        <f ca="1">Proforma!$C$4*SUM('Punto de Medida'!B602:D602)/SUM('Punto de Medida'!$B$8:$D$8)</f>
        <v>1265.1730697514313</v>
      </c>
      <c r="G602" s="53">
        <f>CMG!E595</f>
        <v>308.68214</v>
      </c>
      <c r="H602" s="20">
        <f t="shared" ca="1" si="47"/>
        <v>390536.3306412411</v>
      </c>
    </row>
    <row r="603" spans="1:8" x14ac:dyDescent="0.2">
      <c r="A603" s="43">
        <f t="shared" si="48"/>
        <v>44706</v>
      </c>
      <c r="B603" s="4">
        <f t="shared" si="49"/>
        <v>18</v>
      </c>
      <c r="C603" s="4">
        <f t="shared" si="45"/>
        <v>2022</v>
      </c>
      <c r="D603" s="4">
        <f t="shared" si="46"/>
        <v>5</v>
      </c>
      <c r="E603" s="44">
        <v>594</v>
      </c>
      <c r="F603" s="53">
        <f ca="1">Proforma!$C$4*SUM('Punto de Medida'!B603:D603)/SUM('Punto de Medida'!$B$8:$D$8)</f>
        <v>1833.908514854023</v>
      </c>
      <c r="G603" s="53">
        <f>CMG!E596</f>
        <v>308.68214</v>
      </c>
      <c r="H603" s="20">
        <f t="shared" ca="1" si="47"/>
        <v>566094.80492936156</v>
      </c>
    </row>
    <row r="604" spans="1:8" x14ac:dyDescent="0.2">
      <c r="A604" s="43">
        <f t="shared" si="48"/>
        <v>44706</v>
      </c>
      <c r="B604" s="4">
        <f t="shared" si="49"/>
        <v>19</v>
      </c>
      <c r="C604" s="4">
        <f t="shared" si="45"/>
        <v>2022</v>
      </c>
      <c r="D604" s="4">
        <f t="shared" si="46"/>
        <v>5</v>
      </c>
      <c r="E604" s="44">
        <v>595</v>
      </c>
      <c r="F604" s="53">
        <f ca="1">Proforma!$C$4*SUM('Punto de Medida'!B604:D604)/SUM('Punto de Medida'!$B$8:$D$8)</f>
        <v>2065.7270724302857</v>
      </c>
      <c r="G604" s="53">
        <f>CMG!E597</f>
        <v>303.08240999999998</v>
      </c>
      <c r="H604" s="20">
        <f t="shared" ca="1" si="47"/>
        <v>626085.53951441555</v>
      </c>
    </row>
    <row r="605" spans="1:8" x14ac:dyDescent="0.2">
      <c r="A605" s="43">
        <f t="shared" si="48"/>
        <v>44706</v>
      </c>
      <c r="B605" s="4">
        <f t="shared" si="49"/>
        <v>20</v>
      </c>
      <c r="C605" s="4">
        <f t="shared" si="45"/>
        <v>2022</v>
      </c>
      <c r="D605" s="4">
        <f t="shared" si="46"/>
        <v>5</v>
      </c>
      <c r="E605" s="44">
        <v>596</v>
      </c>
      <c r="F605" s="53">
        <f ca="1">Proforma!$C$4*SUM('Punto de Medida'!B605:D605)/SUM('Punto de Medida'!$B$8:$D$8)</f>
        <v>1785.348999233514</v>
      </c>
      <c r="G605" s="53">
        <f>CMG!E598</f>
        <v>303.08240999999998</v>
      </c>
      <c r="H605" s="20">
        <f t="shared" ca="1" si="47"/>
        <v>541107.87737878156</v>
      </c>
    </row>
    <row r="606" spans="1:8" x14ac:dyDescent="0.2">
      <c r="A606" s="43">
        <f t="shared" si="48"/>
        <v>44706</v>
      </c>
      <c r="B606" s="4">
        <f t="shared" si="49"/>
        <v>21</v>
      </c>
      <c r="C606" s="4">
        <f t="shared" si="45"/>
        <v>2022</v>
      </c>
      <c r="D606" s="4">
        <f t="shared" si="46"/>
        <v>5</v>
      </c>
      <c r="E606" s="44">
        <v>597</v>
      </c>
      <c r="F606" s="53">
        <f ca="1">Proforma!$C$4*SUM('Punto de Medida'!B606:D606)/SUM('Punto de Medida'!$B$8:$D$8)</f>
        <v>1539.3174916359069</v>
      </c>
      <c r="G606" s="53">
        <f>CMG!E599</f>
        <v>303.08240999999998</v>
      </c>
      <c r="H606" s="20">
        <f t="shared" ca="1" si="47"/>
        <v>466540.05512016546</v>
      </c>
    </row>
    <row r="607" spans="1:8" x14ac:dyDescent="0.2">
      <c r="A607" s="43">
        <f t="shared" si="48"/>
        <v>44706</v>
      </c>
      <c r="B607" s="4">
        <f t="shared" si="49"/>
        <v>22</v>
      </c>
      <c r="C607" s="4">
        <f t="shared" si="45"/>
        <v>2022</v>
      </c>
      <c r="D607" s="4">
        <f t="shared" si="46"/>
        <v>5</v>
      </c>
      <c r="E607" s="44">
        <v>598</v>
      </c>
      <c r="F607" s="53">
        <f ca="1">Proforma!$C$4*SUM('Punto de Medida'!B607:D607)/SUM('Punto de Medida'!$B$8:$D$8)</f>
        <v>1462.7597256167055</v>
      </c>
      <c r="G607" s="53">
        <f>CMG!E600</f>
        <v>303.08240999999998</v>
      </c>
      <c r="H607" s="20">
        <f t="shared" ca="1" si="47"/>
        <v>443336.74289084983</v>
      </c>
    </row>
    <row r="608" spans="1:8" x14ac:dyDescent="0.2">
      <c r="A608" s="43">
        <f t="shared" si="48"/>
        <v>44706</v>
      </c>
      <c r="B608" s="4">
        <f t="shared" si="49"/>
        <v>23</v>
      </c>
      <c r="C608" s="4">
        <f t="shared" si="45"/>
        <v>2022</v>
      </c>
      <c r="D608" s="4">
        <f t="shared" si="46"/>
        <v>5</v>
      </c>
      <c r="E608" s="44">
        <v>599</v>
      </c>
      <c r="F608" s="53">
        <f ca="1">Proforma!$C$4*SUM('Punto de Medida'!B608:D608)/SUM('Punto de Medida'!$B$8:$D$8)</f>
        <v>1482.0697261539055</v>
      </c>
      <c r="G608" s="53">
        <f>CMG!E601</f>
        <v>303.08240999999998</v>
      </c>
      <c r="H608" s="20">
        <f t="shared" ca="1" si="47"/>
        <v>449189.26439076569</v>
      </c>
    </row>
    <row r="609" spans="1:8" x14ac:dyDescent="0.2">
      <c r="A609" s="43">
        <f t="shared" si="48"/>
        <v>44706</v>
      </c>
      <c r="B609" s="4">
        <f t="shared" si="49"/>
        <v>24</v>
      </c>
      <c r="C609" s="4">
        <f t="shared" si="45"/>
        <v>2022</v>
      </c>
      <c r="D609" s="4">
        <f t="shared" si="46"/>
        <v>5</v>
      </c>
      <c r="E609" s="44">
        <v>600</v>
      </c>
      <c r="F609" s="53">
        <f ca="1">Proforma!$C$4*SUM('Punto de Medida'!B609:D609)/SUM('Punto de Medida'!$B$8:$D$8)</f>
        <v>1055.1346927981117</v>
      </c>
      <c r="G609" s="53">
        <f>CMG!E602</f>
        <v>299.29118</v>
      </c>
      <c r="H609" s="20">
        <f t="shared" ca="1" si="47"/>
        <v>315792.50726648438</v>
      </c>
    </row>
    <row r="610" spans="1:8" x14ac:dyDescent="0.2">
      <c r="A610" s="43">
        <f t="shared" si="48"/>
        <v>44707</v>
      </c>
      <c r="B610" s="4">
        <f t="shared" si="49"/>
        <v>1</v>
      </c>
      <c r="C610" s="4">
        <f t="shared" si="45"/>
        <v>2022</v>
      </c>
      <c r="D610" s="4">
        <f t="shared" si="46"/>
        <v>5</v>
      </c>
      <c r="E610" s="44">
        <v>601</v>
      </c>
      <c r="F610" s="53">
        <f ca="1">Proforma!$C$4*SUM('Punto de Medida'!B610:D610)/SUM('Punto de Medida'!$B$8:$D$8)</f>
        <v>791.8513410000354</v>
      </c>
      <c r="G610" s="53">
        <f>CMG!E603</f>
        <v>304.76497000000001</v>
      </c>
      <c r="H610" s="20">
        <f t="shared" ca="1" si="47"/>
        <v>241328.55018433556</v>
      </c>
    </row>
    <row r="611" spans="1:8" x14ac:dyDescent="0.2">
      <c r="A611" s="43">
        <f t="shared" si="48"/>
        <v>44707</v>
      </c>
      <c r="B611" s="4">
        <f t="shared" si="49"/>
        <v>2</v>
      </c>
      <c r="C611" s="4">
        <f t="shared" si="45"/>
        <v>2022</v>
      </c>
      <c r="D611" s="4">
        <f t="shared" si="46"/>
        <v>5</v>
      </c>
      <c r="E611" s="44">
        <v>602</v>
      </c>
      <c r="F611" s="53">
        <f ca="1">Proforma!$C$4*SUM('Punto de Medida'!B611:D611)/SUM('Punto de Medida'!$B$8:$D$8)</f>
        <v>954.33375294262385</v>
      </c>
      <c r="G611" s="53">
        <f>CMG!E604</f>
        <v>294.23167000000001</v>
      </c>
      <c r="H611" s="20">
        <f t="shared" ca="1" si="47"/>
        <v>280795.21386567561</v>
      </c>
    </row>
    <row r="612" spans="1:8" x14ac:dyDescent="0.2">
      <c r="A612" s="43">
        <f t="shared" si="48"/>
        <v>44707</v>
      </c>
      <c r="B612" s="4">
        <f t="shared" si="49"/>
        <v>3</v>
      </c>
      <c r="C612" s="4">
        <f t="shared" si="45"/>
        <v>2022</v>
      </c>
      <c r="D612" s="4">
        <f t="shared" si="46"/>
        <v>5</v>
      </c>
      <c r="E612" s="44">
        <v>603</v>
      </c>
      <c r="F612" s="53">
        <f ca="1">Proforma!$C$4*SUM('Punto de Medida'!B612:D612)/SUM('Punto de Medida'!$B$8:$D$8)</f>
        <v>631.51718318584892</v>
      </c>
      <c r="G612" s="53">
        <f>CMG!E605</f>
        <v>63.933669999999999</v>
      </c>
      <c r="H612" s="20">
        <f t="shared" ca="1" si="47"/>
        <v>40375.21118913361</v>
      </c>
    </row>
    <row r="613" spans="1:8" x14ac:dyDescent="0.2">
      <c r="A613" s="43">
        <f t="shared" si="48"/>
        <v>44707</v>
      </c>
      <c r="B613" s="4">
        <f t="shared" si="49"/>
        <v>4</v>
      </c>
      <c r="C613" s="4">
        <f t="shared" si="45"/>
        <v>2022</v>
      </c>
      <c r="D613" s="4">
        <f t="shared" si="46"/>
        <v>5</v>
      </c>
      <c r="E613" s="44">
        <v>604</v>
      </c>
      <c r="F613" s="53">
        <f ca="1">Proforma!$C$4*SUM('Punto de Medida'!B613:D613)/SUM('Punto de Medida'!$B$8:$D$8)</f>
        <v>691.72714919207795</v>
      </c>
      <c r="G613" s="53">
        <f>CMG!E606</f>
        <v>63.933669999999999</v>
      </c>
      <c r="H613" s="20">
        <f t="shared" ca="1" si="47"/>
        <v>44224.655286487076</v>
      </c>
    </row>
    <row r="614" spans="1:8" x14ac:dyDescent="0.2">
      <c r="A614" s="43">
        <f t="shared" si="48"/>
        <v>44707</v>
      </c>
      <c r="B614" s="4">
        <f t="shared" si="49"/>
        <v>5</v>
      </c>
      <c r="C614" s="4">
        <f t="shared" si="45"/>
        <v>2022</v>
      </c>
      <c r="D614" s="4">
        <f t="shared" si="46"/>
        <v>5</v>
      </c>
      <c r="E614" s="44">
        <v>605</v>
      </c>
      <c r="F614" s="53">
        <f ca="1">Proforma!$C$4*SUM('Punto de Medida'!B614:D614)/SUM('Punto de Medida'!$B$8:$D$8)</f>
        <v>684.38206543158481</v>
      </c>
      <c r="G614" s="53">
        <f>CMG!E607</f>
        <v>63.933669999999999</v>
      </c>
      <c r="H614" s="20">
        <f t="shared" ca="1" si="47"/>
        <v>43755.057125221349</v>
      </c>
    </row>
    <row r="615" spans="1:8" x14ac:dyDescent="0.2">
      <c r="A615" s="43">
        <f t="shared" si="48"/>
        <v>44707</v>
      </c>
      <c r="B615" s="4">
        <f t="shared" si="49"/>
        <v>6</v>
      </c>
      <c r="C615" s="4">
        <f t="shared" si="45"/>
        <v>2022</v>
      </c>
      <c r="D615" s="4">
        <f t="shared" si="46"/>
        <v>5</v>
      </c>
      <c r="E615" s="44">
        <v>606</v>
      </c>
      <c r="F615" s="53">
        <f ca="1">Proforma!$C$4*SUM('Punto de Medida'!B615:D615)/SUM('Punto de Medida'!$B$8:$D$8)</f>
        <v>513.32764649172623</v>
      </c>
      <c r="G615" s="53">
        <f>CMG!E608</f>
        <v>63.933669999999999</v>
      </c>
      <c r="H615" s="20">
        <f t="shared" ca="1" si="47"/>
        <v>32818.920352678681</v>
      </c>
    </row>
    <row r="616" spans="1:8" x14ac:dyDescent="0.2">
      <c r="A616" s="43">
        <f t="shared" si="48"/>
        <v>44707</v>
      </c>
      <c r="B616" s="4">
        <f t="shared" si="49"/>
        <v>7</v>
      </c>
      <c r="C616" s="4">
        <f t="shared" si="45"/>
        <v>2022</v>
      </c>
      <c r="D616" s="4">
        <f t="shared" si="46"/>
        <v>5</v>
      </c>
      <c r="E616" s="44">
        <v>607</v>
      </c>
      <c r="F616" s="53">
        <f ca="1">Proforma!$C$4*SUM('Punto de Medida'!B616:D616)/SUM('Punto de Medida'!$B$8:$D$8)</f>
        <v>424.20182077843918</v>
      </c>
      <c r="G616" s="53">
        <f>CMG!E609</f>
        <v>63.933669999999999</v>
      </c>
      <c r="H616" s="20">
        <f t="shared" ca="1" si="47"/>
        <v>27120.779223047874</v>
      </c>
    </row>
    <row r="617" spans="1:8" x14ac:dyDescent="0.2">
      <c r="A617" s="43">
        <f t="shared" si="48"/>
        <v>44707</v>
      </c>
      <c r="B617" s="4">
        <f t="shared" si="49"/>
        <v>8</v>
      </c>
      <c r="C617" s="4">
        <f t="shared" si="45"/>
        <v>2022</v>
      </c>
      <c r="D617" s="4">
        <f t="shared" si="46"/>
        <v>5</v>
      </c>
      <c r="E617" s="44">
        <v>608</v>
      </c>
      <c r="F617" s="53">
        <f ca="1">Proforma!$C$4*SUM('Punto de Medida'!B617:D617)/SUM('Punto de Medida'!$B$8:$D$8)</f>
        <v>356.59939550252801</v>
      </c>
      <c r="G617" s="53">
        <f>CMG!E610</f>
        <v>229.93938</v>
      </c>
      <c r="H617" s="20">
        <f t="shared" ca="1" si="47"/>
        <v>81996.243910226083</v>
      </c>
    </row>
    <row r="618" spans="1:8" x14ac:dyDescent="0.2">
      <c r="A618" s="43">
        <f t="shared" si="48"/>
        <v>44707</v>
      </c>
      <c r="B618" s="4">
        <f t="shared" si="49"/>
        <v>9</v>
      </c>
      <c r="C618" s="4">
        <f t="shared" si="45"/>
        <v>2022</v>
      </c>
      <c r="D618" s="4">
        <f t="shared" si="46"/>
        <v>5</v>
      </c>
      <c r="E618" s="44">
        <v>609</v>
      </c>
      <c r="F618" s="53">
        <f ca="1">Proforma!$C$4*SUM('Punto de Medida'!B618:D618)/SUM('Punto de Medida'!$B$8:$D$8)</f>
        <v>347.11926403898661</v>
      </c>
      <c r="G618" s="53">
        <f>CMG!E611</f>
        <v>299.48581000000001</v>
      </c>
      <c r="H618" s="20">
        <f t="shared" ca="1" si="47"/>
        <v>103957.29395731978</v>
      </c>
    </row>
    <row r="619" spans="1:8" x14ac:dyDescent="0.2">
      <c r="A619" s="43">
        <f t="shared" si="48"/>
        <v>44707</v>
      </c>
      <c r="B619" s="4">
        <f t="shared" si="49"/>
        <v>10</v>
      </c>
      <c r="C619" s="4">
        <f t="shared" si="45"/>
        <v>2022</v>
      </c>
      <c r="D619" s="4">
        <f t="shared" si="46"/>
        <v>5</v>
      </c>
      <c r="E619" s="44">
        <v>610</v>
      </c>
      <c r="F619" s="53">
        <f ca="1">Proforma!$C$4*SUM('Punto de Medida'!B619:D619)/SUM('Punto de Medida'!$B$8:$D$8)</f>
        <v>219.8652738372615</v>
      </c>
      <c r="G619" s="53">
        <f>CMG!E612</f>
        <v>309.19344999999998</v>
      </c>
      <c r="H619" s="20">
        <f t="shared" ca="1" si="47"/>
        <v>67980.902552937623</v>
      </c>
    </row>
    <row r="620" spans="1:8" x14ac:dyDescent="0.2">
      <c r="A620" s="43">
        <f t="shared" si="48"/>
        <v>44707</v>
      </c>
      <c r="B620" s="4">
        <f t="shared" si="49"/>
        <v>11</v>
      </c>
      <c r="C620" s="4">
        <f t="shared" si="45"/>
        <v>2022</v>
      </c>
      <c r="D620" s="4">
        <f t="shared" si="46"/>
        <v>5</v>
      </c>
      <c r="E620" s="44">
        <v>611</v>
      </c>
      <c r="F620" s="53">
        <f ca="1">Proforma!$C$4*SUM('Punto de Medida'!B620:D620)/SUM('Punto de Medida'!$B$8:$D$8)</f>
        <v>193.33003866507576</v>
      </c>
      <c r="G620" s="53">
        <f>CMG!E613</f>
        <v>309.19344999999998</v>
      </c>
      <c r="H620" s="20">
        <f t="shared" ca="1" si="47"/>
        <v>59776.381643488166</v>
      </c>
    </row>
    <row r="621" spans="1:8" x14ac:dyDescent="0.2">
      <c r="A621" s="43">
        <f t="shared" si="48"/>
        <v>44707</v>
      </c>
      <c r="B621" s="4">
        <f t="shared" si="49"/>
        <v>12</v>
      </c>
      <c r="C621" s="4">
        <f t="shared" si="45"/>
        <v>2022</v>
      </c>
      <c r="D621" s="4">
        <f t="shared" si="46"/>
        <v>5</v>
      </c>
      <c r="E621" s="44">
        <v>612</v>
      </c>
      <c r="F621" s="53">
        <f ca="1">Proforma!$C$4*SUM('Punto de Medida'!B621:D621)/SUM('Punto de Medida'!$B$8:$D$8)</f>
        <v>232.0278578832654</v>
      </c>
      <c r="G621" s="53">
        <f>CMG!E614</f>
        <v>309.19344999999998</v>
      </c>
      <c r="H621" s="20">
        <f t="shared" ca="1" si="47"/>
        <v>71741.493875036525</v>
      </c>
    </row>
    <row r="622" spans="1:8" x14ac:dyDescent="0.2">
      <c r="A622" s="43">
        <f t="shared" si="48"/>
        <v>44707</v>
      </c>
      <c r="B622" s="4">
        <f t="shared" si="49"/>
        <v>13</v>
      </c>
      <c r="C622" s="4">
        <f t="shared" si="45"/>
        <v>2022</v>
      </c>
      <c r="D622" s="4">
        <f t="shared" si="46"/>
        <v>5</v>
      </c>
      <c r="E622" s="44">
        <v>613</v>
      </c>
      <c r="F622" s="53">
        <f ca="1">Proforma!$C$4*SUM('Punto de Medida'!B622:D622)/SUM('Punto de Medida'!$B$8:$D$8)</f>
        <v>354.495938380962</v>
      </c>
      <c r="G622" s="53">
        <f>CMG!E615</f>
        <v>309.19344999999998</v>
      </c>
      <c r="H622" s="20">
        <f t="shared" ca="1" si="47"/>
        <v>109607.82219899705</v>
      </c>
    </row>
    <row r="623" spans="1:8" x14ac:dyDescent="0.2">
      <c r="A623" s="43">
        <f t="shared" si="48"/>
        <v>44707</v>
      </c>
      <c r="B623" s="4">
        <f t="shared" si="49"/>
        <v>14</v>
      </c>
      <c r="C623" s="4">
        <f t="shared" si="45"/>
        <v>2022</v>
      </c>
      <c r="D623" s="4">
        <f t="shared" si="46"/>
        <v>5</v>
      </c>
      <c r="E623" s="44">
        <v>614</v>
      </c>
      <c r="F623" s="53">
        <f ca="1">Proforma!$C$4*SUM('Punto de Medida'!B623:D623)/SUM('Punto de Medida'!$B$8:$D$8)</f>
        <v>386.3217216534415</v>
      </c>
      <c r="G623" s="53">
        <f>CMG!E616</f>
        <v>309.19344999999998</v>
      </c>
      <c r="H623" s="20">
        <f t="shared" ca="1" si="47"/>
        <v>119448.14592796727</v>
      </c>
    </row>
    <row r="624" spans="1:8" x14ac:dyDescent="0.2">
      <c r="A624" s="43">
        <f t="shared" si="48"/>
        <v>44707</v>
      </c>
      <c r="B624" s="4">
        <f t="shared" si="49"/>
        <v>15</v>
      </c>
      <c r="C624" s="4">
        <f t="shared" si="45"/>
        <v>2022</v>
      </c>
      <c r="D624" s="4">
        <f t="shared" si="46"/>
        <v>5</v>
      </c>
      <c r="E624" s="44">
        <v>615</v>
      </c>
      <c r="F624" s="53">
        <f ca="1">Proforma!$C$4*SUM('Punto de Medida'!B624:D624)/SUM('Punto de Medida'!$B$8:$D$8)</f>
        <v>500.2094256748847</v>
      </c>
      <c r="G624" s="53">
        <f>CMG!E617</f>
        <v>309.19344999999998</v>
      </c>
      <c r="H624" s="20">
        <f t="shared" ca="1" si="47"/>
        <v>154661.47804693616</v>
      </c>
    </row>
    <row r="625" spans="1:8" x14ac:dyDescent="0.2">
      <c r="A625" s="43">
        <f t="shared" si="48"/>
        <v>44707</v>
      </c>
      <c r="B625" s="4">
        <f t="shared" si="49"/>
        <v>16</v>
      </c>
      <c r="C625" s="4">
        <f t="shared" si="45"/>
        <v>2022</v>
      </c>
      <c r="D625" s="4">
        <f t="shared" si="46"/>
        <v>5</v>
      </c>
      <c r="E625" s="44">
        <v>616</v>
      </c>
      <c r="F625" s="53">
        <f ca="1">Proforma!$C$4*SUM('Punto de Medida'!B625:D625)/SUM('Punto de Medida'!$B$8:$D$8)</f>
        <v>493.2912564555358</v>
      </c>
      <c r="G625" s="53">
        <f>CMG!E618</f>
        <v>309.19344999999998</v>
      </c>
      <c r="H625" s="20">
        <f t="shared" ca="1" si="47"/>
        <v>152522.42543832186</v>
      </c>
    </row>
    <row r="626" spans="1:8" x14ac:dyDescent="0.2">
      <c r="A626" s="43">
        <f t="shared" si="48"/>
        <v>44707</v>
      </c>
      <c r="B626" s="4">
        <f t="shared" si="49"/>
        <v>17</v>
      </c>
      <c r="C626" s="4">
        <f t="shared" si="45"/>
        <v>2022</v>
      </c>
      <c r="D626" s="4">
        <f t="shared" si="46"/>
        <v>5</v>
      </c>
      <c r="E626" s="44">
        <v>617</v>
      </c>
      <c r="F626" s="53">
        <f ca="1">Proforma!$C$4*SUM('Punto de Medida'!B626:D626)/SUM('Punto de Medida'!$B$8:$D$8)</f>
        <v>1128.8883070087443</v>
      </c>
      <c r="G626" s="53">
        <f>CMG!E619</f>
        <v>309.19344999999998</v>
      </c>
      <c r="H626" s="20">
        <f t="shared" ca="1" si="47"/>
        <v>349044.8703086928</v>
      </c>
    </row>
    <row r="627" spans="1:8" x14ac:dyDescent="0.2">
      <c r="A627" s="43">
        <f t="shared" si="48"/>
        <v>44707</v>
      </c>
      <c r="B627" s="4">
        <f t="shared" si="49"/>
        <v>18</v>
      </c>
      <c r="C627" s="4">
        <f t="shared" si="45"/>
        <v>2022</v>
      </c>
      <c r="D627" s="4">
        <f t="shared" si="46"/>
        <v>5</v>
      </c>
      <c r="E627" s="44">
        <v>618</v>
      </c>
      <c r="F627" s="53">
        <f ca="1">Proforma!$C$4*SUM('Punto de Medida'!B627:D627)/SUM('Punto de Medida'!$B$8:$D$8)</f>
        <v>1036.1321001299991</v>
      </c>
      <c r="G627" s="53">
        <f>CMG!E620</f>
        <v>309.19344999999998</v>
      </c>
      <c r="H627" s="20">
        <f t="shared" ca="1" si="47"/>
        <v>320365.25869493984</v>
      </c>
    </row>
    <row r="628" spans="1:8" x14ac:dyDescent="0.2">
      <c r="A628" s="43">
        <f t="shared" si="48"/>
        <v>44707</v>
      </c>
      <c r="B628" s="4">
        <f t="shared" si="49"/>
        <v>19</v>
      </c>
      <c r="C628" s="4">
        <f t="shared" si="45"/>
        <v>2022</v>
      </c>
      <c r="D628" s="4">
        <f t="shared" si="46"/>
        <v>5</v>
      </c>
      <c r="E628" s="44">
        <v>619</v>
      </c>
      <c r="F628" s="53">
        <f ca="1">Proforma!$C$4*SUM('Punto de Medida'!B628:D628)/SUM('Punto de Medida'!$B$8:$D$8)</f>
        <v>663.1807516865332</v>
      </c>
      <c r="G628" s="53">
        <f>CMG!E621</f>
        <v>305.04018000000002</v>
      </c>
      <c r="H628" s="20">
        <f t="shared" ca="1" si="47"/>
        <v>202296.77586699539</v>
      </c>
    </row>
    <row r="629" spans="1:8" x14ac:dyDescent="0.2">
      <c r="A629" s="43">
        <f t="shared" si="48"/>
        <v>44707</v>
      </c>
      <c r="B629" s="4">
        <f t="shared" si="49"/>
        <v>20</v>
      </c>
      <c r="C629" s="4">
        <f t="shared" si="45"/>
        <v>2022</v>
      </c>
      <c r="D629" s="4">
        <f t="shared" si="46"/>
        <v>5</v>
      </c>
      <c r="E629" s="44">
        <v>620</v>
      </c>
      <c r="F629" s="53">
        <f ca="1">Proforma!$C$4*SUM('Punto de Medida'!B629:D629)/SUM('Punto de Medida'!$B$8:$D$8)</f>
        <v>600.17739633150313</v>
      </c>
      <c r="G629" s="53">
        <f>CMG!E622</f>
        <v>305.04018000000002</v>
      </c>
      <c r="H629" s="20">
        <f t="shared" ca="1" si="47"/>
        <v>183078.22100889307</v>
      </c>
    </row>
    <row r="630" spans="1:8" x14ac:dyDescent="0.2">
      <c r="A630" s="43">
        <f t="shared" si="48"/>
        <v>44707</v>
      </c>
      <c r="B630" s="4">
        <f t="shared" si="49"/>
        <v>21</v>
      </c>
      <c r="C630" s="4">
        <f t="shared" si="45"/>
        <v>2022</v>
      </c>
      <c r="D630" s="4">
        <f t="shared" si="46"/>
        <v>5</v>
      </c>
      <c r="E630" s="44">
        <v>621</v>
      </c>
      <c r="F630" s="53">
        <f ca="1">Proforma!$C$4*SUM('Punto de Medida'!B630:D630)/SUM('Punto de Medida'!$B$8:$D$8)</f>
        <v>594.8712195710882</v>
      </c>
      <c r="G630" s="53">
        <f>CMG!E623</f>
        <v>305.04018000000002</v>
      </c>
      <c r="H630" s="20">
        <f t="shared" ca="1" si="47"/>
        <v>181459.62389478428</v>
      </c>
    </row>
    <row r="631" spans="1:8" x14ac:dyDescent="0.2">
      <c r="A631" s="43">
        <f t="shared" si="48"/>
        <v>44707</v>
      </c>
      <c r="B631" s="4">
        <f t="shared" si="49"/>
        <v>22</v>
      </c>
      <c r="C631" s="4">
        <f t="shared" si="45"/>
        <v>2022</v>
      </c>
      <c r="D631" s="4">
        <f t="shared" si="46"/>
        <v>5</v>
      </c>
      <c r="E631" s="44">
        <v>622</v>
      </c>
      <c r="F631" s="53">
        <f ca="1">Proforma!$C$4*SUM('Punto de Medida'!B631:D631)/SUM('Punto de Medida'!$B$8:$D$8)</f>
        <v>567.69709597918609</v>
      </c>
      <c r="G631" s="53">
        <f>CMG!E624</f>
        <v>305.04018000000002</v>
      </c>
      <c r="H631" s="20">
        <f t="shared" ca="1" si="47"/>
        <v>173170.42434296821</v>
      </c>
    </row>
    <row r="632" spans="1:8" x14ac:dyDescent="0.2">
      <c r="A632" s="43">
        <f t="shared" si="48"/>
        <v>44707</v>
      </c>
      <c r="B632" s="4">
        <f t="shared" si="49"/>
        <v>23</v>
      </c>
      <c r="C632" s="4">
        <f t="shared" si="45"/>
        <v>2022</v>
      </c>
      <c r="D632" s="4">
        <f t="shared" si="46"/>
        <v>5</v>
      </c>
      <c r="E632" s="44">
        <v>623</v>
      </c>
      <c r="F632" s="53">
        <f ca="1">Proforma!$C$4*SUM('Punto de Medida'!B632:D632)/SUM('Punto de Medida'!$B$8:$D$8)</f>
        <v>724.61931240065189</v>
      </c>
      <c r="G632" s="53">
        <f>CMG!E625</f>
        <v>305.04018000000002</v>
      </c>
      <c r="H632" s="20">
        <f t="shared" ca="1" si="47"/>
        <v>221038.00548617111</v>
      </c>
    </row>
    <row r="633" spans="1:8" x14ac:dyDescent="0.2">
      <c r="A633" s="43">
        <f t="shared" si="48"/>
        <v>44707</v>
      </c>
      <c r="B633" s="4">
        <f t="shared" si="49"/>
        <v>24</v>
      </c>
      <c r="C633" s="4">
        <f t="shared" si="45"/>
        <v>2022</v>
      </c>
      <c r="D633" s="4">
        <f t="shared" si="46"/>
        <v>5</v>
      </c>
      <c r="E633" s="44">
        <v>624</v>
      </c>
      <c r="F633" s="53">
        <f ca="1">Proforma!$C$4*SUM('Punto de Medida'!B633:D633)/SUM('Punto de Medida'!$B$8:$D$8)</f>
        <v>863.8259256896232</v>
      </c>
      <c r="G633" s="53">
        <f>CMG!E626</f>
        <v>305.04018000000002</v>
      </c>
      <c r="H633" s="20">
        <f t="shared" ca="1" si="47"/>
        <v>263501.61586102931</v>
      </c>
    </row>
    <row r="634" spans="1:8" x14ac:dyDescent="0.2">
      <c r="A634" s="43">
        <f t="shared" si="48"/>
        <v>44708</v>
      </c>
      <c r="B634" s="4">
        <f t="shared" si="49"/>
        <v>1</v>
      </c>
      <c r="C634" s="4">
        <f t="shared" si="45"/>
        <v>2022</v>
      </c>
      <c r="D634" s="4">
        <f t="shared" si="46"/>
        <v>5</v>
      </c>
      <c r="E634" s="44">
        <v>625</v>
      </c>
      <c r="F634" s="53">
        <f ca="1">Proforma!$C$4*SUM('Punto de Medida'!B634:D634)/SUM('Punto de Medida'!$B$8:$D$8)</f>
        <v>767.42906248077895</v>
      </c>
      <c r="G634" s="53">
        <f>CMG!E627</f>
        <v>305.85091999999997</v>
      </c>
      <c r="H634" s="20">
        <f t="shared" ca="1" si="47"/>
        <v>234718.88479448372</v>
      </c>
    </row>
    <row r="635" spans="1:8" x14ac:dyDescent="0.2">
      <c r="A635" s="43">
        <f t="shared" si="48"/>
        <v>44708</v>
      </c>
      <c r="B635" s="4">
        <f t="shared" si="49"/>
        <v>2</v>
      </c>
      <c r="C635" s="4">
        <f t="shared" si="45"/>
        <v>2022</v>
      </c>
      <c r="D635" s="4">
        <f t="shared" si="46"/>
        <v>5</v>
      </c>
      <c r="E635" s="44">
        <v>626</v>
      </c>
      <c r="F635" s="53">
        <f ca="1">Proforma!$C$4*SUM('Punto de Medida'!B635:D635)/SUM('Punto de Medida'!$B$8:$D$8)</f>
        <v>548.34683784285551</v>
      </c>
      <c r="G635" s="53">
        <f>CMG!E628</f>
        <v>274.76456999999999</v>
      </c>
      <c r="H635" s="20">
        <f t="shared" ca="1" si="47"/>
        <v>150666.28311075192</v>
      </c>
    </row>
    <row r="636" spans="1:8" x14ac:dyDescent="0.2">
      <c r="A636" s="43">
        <f t="shared" si="48"/>
        <v>44708</v>
      </c>
      <c r="B636" s="4">
        <f t="shared" si="49"/>
        <v>3</v>
      </c>
      <c r="C636" s="4">
        <f t="shared" si="45"/>
        <v>2022</v>
      </c>
      <c r="D636" s="4">
        <f t="shared" si="46"/>
        <v>5</v>
      </c>
      <c r="E636" s="44">
        <v>627</v>
      </c>
      <c r="F636" s="53">
        <f ca="1">Proforma!$C$4*SUM('Punto de Medida'!B636:D636)/SUM('Punto de Medida'!$B$8:$D$8)</f>
        <v>623.17921221204313</v>
      </c>
      <c r="G636" s="53">
        <f>CMG!E629</f>
        <v>249.32572999999999</v>
      </c>
      <c r="H636" s="20">
        <f t="shared" ca="1" si="47"/>
        <v>155374.61200559256</v>
      </c>
    </row>
    <row r="637" spans="1:8" x14ac:dyDescent="0.2">
      <c r="A637" s="43">
        <f t="shared" si="48"/>
        <v>44708</v>
      </c>
      <c r="B637" s="4">
        <f t="shared" si="49"/>
        <v>4</v>
      </c>
      <c r="C637" s="4">
        <f t="shared" si="45"/>
        <v>2022</v>
      </c>
      <c r="D637" s="4">
        <f t="shared" si="46"/>
        <v>5</v>
      </c>
      <c r="E637" s="44">
        <v>628</v>
      </c>
      <c r="F637" s="53">
        <f ca="1">Proforma!$C$4*SUM('Punto de Medida'!B637:D637)/SUM('Punto de Medida'!$B$8:$D$8)</f>
        <v>1053.7876437477869</v>
      </c>
      <c r="G637" s="53">
        <f>CMG!E630</f>
        <v>64.077479999999994</v>
      </c>
      <c r="H637" s="20">
        <f t="shared" ca="1" si="47"/>
        <v>67524.056666495933</v>
      </c>
    </row>
    <row r="638" spans="1:8" x14ac:dyDescent="0.2">
      <c r="A638" s="43">
        <f t="shared" si="48"/>
        <v>44708</v>
      </c>
      <c r="B638" s="4">
        <f t="shared" si="49"/>
        <v>5</v>
      </c>
      <c r="C638" s="4">
        <f t="shared" si="45"/>
        <v>2022</v>
      </c>
      <c r="D638" s="4">
        <f t="shared" si="46"/>
        <v>5</v>
      </c>
      <c r="E638" s="44">
        <v>629</v>
      </c>
      <c r="F638" s="53">
        <f ca="1">Proforma!$C$4*SUM('Punto de Medida'!B638:D638)/SUM('Punto de Medida'!$B$8:$D$8)</f>
        <v>728.21435909759373</v>
      </c>
      <c r="G638" s="53">
        <f>CMG!E631</f>
        <v>64.077479999999994</v>
      </c>
      <c r="H638" s="20">
        <f t="shared" ca="1" si="47"/>
        <v>46662.141030788873</v>
      </c>
    </row>
    <row r="639" spans="1:8" x14ac:dyDescent="0.2">
      <c r="A639" s="43">
        <f t="shared" si="48"/>
        <v>44708</v>
      </c>
      <c r="B639" s="4">
        <f t="shared" si="49"/>
        <v>6</v>
      </c>
      <c r="C639" s="4">
        <f t="shared" si="45"/>
        <v>2022</v>
      </c>
      <c r="D639" s="4">
        <f t="shared" si="46"/>
        <v>5</v>
      </c>
      <c r="E639" s="44">
        <v>630</v>
      </c>
      <c r="F639" s="53">
        <f ca="1">Proforma!$C$4*SUM('Punto de Medida'!B639:D639)/SUM('Punto de Medida'!$B$8:$D$8)</f>
        <v>983.20800557254063</v>
      </c>
      <c r="G639" s="53">
        <f>CMG!E632</f>
        <v>64.077479999999994</v>
      </c>
      <c r="H639" s="20">
        <f t="shared" ca="1" si="47"/>
        <v>63001.491312914353</v>
      </c>
    </row>
    <row r="640" spans="1:8" x14ac:dyDescent="0.2">
      <c r="A640" s="43">
        <f t="shared" si="48"/>
        <v>44708</v>
      </c>
      <c r="B640" s="4">
        <f t="shared" si="49"/>
        <v>7</v>
      </c>
      <c r="C640" s="4">
        <f t="shared" si="45"/>
        <v>2022</v>
      </c>
      <c r="D640" s="4">
        <f t="shared" si="46"/>
        <v>5</v>
      </c>
      <c r="E640" s="44">
        <v>631</v>
      </c>
      <c r="F640" s="53">
        <f ca="1">Proforma!$C$4*SUM('Punto de Medida'!B640:D640)/SUM('Punto de Medida'!$B$8:$D$8)</f>
        <v>1099.2345076028371</v>
      </c>
      <c r="G640" s="53">
        <f>CMG!E633</f>
        <v>200.60345000000001</v>
      </c>
      <c r="H640" s="20">
        <f t="shared" ca="1" si="47"/>
        <v>220510.23458418035</v>
      </c>
    </row>
    <row r="641" spans="1:8" x14ac:dyDescent="0.2">
      <c r="A641" s="43">
        <f t="shared" si="48"/>
        <v>44708</v>
      </c>
      <c r="B641" s="4">
        <f t="shared" si="49"/>
        <v>8</v>
      </c>
      <c r="C641" s="4">
        <f t="shared" si="45"/>
        <v>2022</v>
      </c>
      <c r="D641" s="4">
        <f t="shared" si="46"/>
        <v>5</v>
      </c>
      <c r="E641" s="44">
        <v>632</v>
      </c>
      <c r="F641" s="53">
        <f ca="1">Proforma!$C$4*SUM('Punto de Medida'!B641:D641)/SUM('Punto de Medida'!$B$8:$D$8)</f>
        <v>727.1841351080958</v>
      </c>
      <c r="G641" s="53">
        <f>CMG!E634</f>
        <v>305.85091999999997</v>
      </c>
      <c r="H641" s="20">
        <f t="shared" ca="1" si="47"/>
        <v>222409.93673221537</v>
      </c>
    </row>
    <row r="642" spans="1:8" x14ac:dyDescent="0.2">
      <c r="A642" s="43">
        <f t="shared" si="48"/>
        <v>44708</v>
      </c>
      <c r="B642" s="4">
        <f t="shared" si="49"/>
        <v>9</v>
      </c>
      <c r="C642" s="4">
        <f t="shared" si="45"/>
        <v>2022</v>
      </c>
      <c r="D642" s="4">
        <f t="shared" si="46"/>
        <v>5</v>
      </c>
      <c r="E642" s="44">
        <v>633</v>
      </c>
      <c r="F642" s="53">
        <f ca="1">Proforma!$C$4*SUM('Punto de Medida'!B642:D642)/SUM('Punto de Medida'!$B$8:$D$8)</f>
        <v>363.32387556246346</v>
      </c>
      <c r="G642" s="53">
        <f>CMG!E635</f>
        <v>308.39062999999999</v>
      </c>
      <c r="H642" s="20">
        <f t="shared" ca="1" si="47"/>
        <v>112045.67887874971</v>
      </c>
    </row>
    <row r="643" spans="1:8" x14ac:dyDescent="0.2">
      <c r="A643" s="43">
        <f t="shared" si="48"/>
        <v>44708</v>
      </c>
      <c r="B643" s="4">
        <f t="shared" si="49"/>
        <v>10</v>
      </c>
      <c r="C643" s="4">
        <f t="shared" si="45"/>
        <v>2022</v>
      </c>
      <c r="D643" s="4">
        <f t="shared" si="46"/>
        <v>5</v>
      </c>
      <c r="E643" s="44">
        <v>634</v>
      </c>
      <c r="F643" s="53">
        <f ca="1">Proforma!$C$4*SUM('Punto de Medida'!B643:D643)/SUM('Punto de Medida'!$B$8:$D$8)</f>
        <v>224.02792789203275</v>
      </c>
      <c r="G643" s="53">
        <f>CMG!E636</f>
        <v>308.39062999999999</v>
      </c>
      <c r="H643" s="20">
        <f t="shared" ca="1" si="47"/>
        <v>69088.113820218554</v>
      </c>
    </row>
    <row r="644" spans="1:8" x14ac:dyDescent="0.2">
      <c r="A644" s="43">
        <f t="shared" si="48"/>
        <v>44708</v>
      </c>
      <c r="B644" s="4">
        <f t="shared" si="49"/>
        <v>11</v>
      </c>
      <c r="C644" s="4">
        <f t="shared" si="45"/>
        <v>2022</v>
      </c>
      <c r="D644" s="4">
        <f t="shared" si="46"/>
        <v>5</v>
      </c>
      <c r="E644" s="44">
        <v>635</v>
      </c>
      <c r="F644" s="53">
        <f ca="1">Proforma!$C$4*SUM('Punto de Medida'!B644:D644)/SUM('Punto de Medida'!$B$8:$D$8)</f>
        <v>340.43021186434555</v>
      </c>
      <c r="G644" s="53">
        <f>CMG!E637</f>
        <v>308.39062999999999</v>
      </c>
      <c r="H644" s="20">
        <f t="shared" ca="1" si="47"/>
        <v>104985.48750787899</v>
      </c>
    </row>
    <row r="645" spans="1:8" x14ac:dyDescent="0.2">
      <c r="A645" s="43">
        <f t="shared" si="48"/>
        <v>44708</v>
      </c>
      <c r="B645" s="4">
        <f t="shared" si="49"/>
        <v>12</v>
      </c>
      <c r="C645" s="4">
        <f t="shared" si="45"/>
        <v>2022</v>
      </c>
      <c r="D645" s="4">
        <f t="shared" si="46"/>
        <v>5</v>
      </c>
      <c r="E645" s="44">
        <v>636</v>
      </c>
      <c r="F645" s="53">
        <f ca="1">Proforma!$C$4*SUM('Punto de Medida'!B645:D645)/SUM('Punto de Medida'!$B$8:$D$8)</f>
        <v>410.24968596619817</v>
      </c>
      <c r="G645" s="53">
        <f>CMG!E638</f>
        <v>308.39062999999999</v>
      </c>
      <c r="H645" s="20">
        <f t="shared" ca="1" si="47"/>
        <v>126517.15911241801</v>
      </c>
    </row>
    <row r="646" spans="1:8" x14ac:dyDescent="0.2">
      <c r="A646" s="43">
        <f t="shared" si="48"/>
        <v>44708</v>
      </c>
      <c r="B646" s="4">
        <f t="shared" si="49"/>
        <v>13</v>
      </c>
      <c r="C646" s="4">
        <f t="shared" si="45"/>
        <v>2022</v>
      </c>
      <c r="D646" s="4">
        <f t="shared" si="46"/>
        <v>5</v>
      </c>
      <c r="E646" s="44">
        <v>637</v>
      </c>
      <c r="F646" s="53">
        <f ca="1">Proforma!$C$4*SUM('Punto de Medida'!B646:D646)/SUM('Punto de Medida'!$B$8:$D$8)</f>
        <v>495.20805100350549</v>
      </c>
      <c r="G646" s="53">
        <f>CMG!E639</f>
        <v>328.59133000000003</v>
      </c>
      <c r="H646" s="20">
        <f t="shared" ca="1" si="47"/>
        <v>162721.07210594972</v>
      </c>
    </row>
    <row r="647" spans="1:8" x14ac:dyDescent="0.2">
      <c r="A647" s="43">
        <f t="shared" si="48"/>
        <v>44708</v>
      </c>
      <c r="B647" s="4">
        <f t="shared" si="49"/>
        <v>14</v>
      </c>
      <c r="C647" s="4">
        <f t="shared" si="45"/>
        <v>2022</v>
      </c>
      <c r="D647" s="4">
        <f t="shared" si="46"/>
        <v>5</v>
      </c>
      <c r="E647" s="44">
        <v>638</v>
      </c>
      <c r="F647" s="53">
        <f ca="1">Proforma!$C$4*SUM('Punto de Medida'!B647:D647)/SUM('Punto de Medida'!$B$8:$D$8)</f>
        <v>630.6341486807645</v>
      </c>
      <c r="G647" s="53">
        <f>CMG!E640</f>
        <v>335.32488999999998</v>
      </c>
      <c r="H647" s="20">
        <f t="shared" ca="1" si="47"/>
        <v>211467.326536621</v>
      </c>
    </row>
    <row r="648" spans="1:8" x14ac:dyDescent="0.2">
      <c r="A648" s="43">
        <f t="shared" si="48"/>
        <v>44708</v>
      </c>
      <c r="B648" s="4">
        <f t="shared" si="49"/>
        <v>15</v>
      </c>
      <c r="C648" s="4">
        <f t="shared" si="45"/>
        <v>2022</v>
      </c>
      <c r="D648" s="4">
        <f t="shared" si="46"/>
        <v>5</v>
      </c>
      <c r="E648" s="44">
        <v>639</v>
      </c>
      <c r="F648" s="53">
        <f ca="1">Proforma!$C$4*SUM('Punto de Medida'!B648:D648)/SUM('Punto de Medida'!$B$8:$D$8)</f>
        <v>1032.3798870284838</v>
      </c>
      <c r="G648" s="53">
        <f>CMG!E641</f>
        <v>335.32488999999998</v>
      </c>
      <c r="H648" s="20">
        <f t="shared" ca="1" si="47"/>
        <v>346182.67205603875</v>
      </c>
    </row>
    <row r="649" spans="1:8" x14ac:dyDescent="0.2">
      <c r="A649" s="43">
        <f t="shared" si="48"/>
        <v>44708</v>
      </c>
      <c r="B649" s="4">
        <f t="shared" si="49"/>
        <v>16</v>
      </c>
      <c r="C649" s="4">
        <f t="shared" si="45"/>
        <v>2022</v>
      </c>
      <c r="D649" s="4">
        <f t="shared" si="46"/>
        <v>5</v>
      </c>
      <c r="E649" s="44">
        <v>640</v>
      </c>
      <c r="F649" s="53">
        <f ca="1">Proforma!$C$4*SUM('Punto de Medida'!B649:D649)/SUM('Punto de Medida'!$B$8:$D$8)</f>
        <v>1237.7606305847714</v>
      </c>
      <c r="G649" s="53">
        <f>CMG!E642</f>
        <v>335.32488999999998</v>
      </c>
      <c r="H649" s="20">
        <f t="shared" ca="1" si="47"/>
        <v>415051.94729716907</v>
      </c>
    </row>
    <row r="650" spans="1:8" x14ac:dyDescent="0.2">
      <c r="A650" s="43">
        <f t="shared" si="48"/>
        <v>44708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5</v>
      </c>
      <c r="E650" s="44">
        <v>641</v>
      </c>
      <c r="F650" s="53">
        <f ca="1">Proforma!$C$4*SUM('Punto de Medida'!B650:D650)/SUM('Punto de Medida'!$B$8:$D$8)</f>
        <v>1112.6884276553801</v>
      </c>
      <c r="G650" s="53">
        <f>CMG!E643</f>
        <v>335.32488999999998</v>
      </c>
      <c r="H650" s="20">
        <f t="shared" ca="1" si="47"/>
        <v>373112.12460781325</v>
      </c>
    </row>
    <row r="651" spans="1:8" x14ac:dyDescent="0.2">
      <c r="A651" s="43">
        <f t="shared" si="48"/>
        <v>44708</v>
      </c>
      <c r="B651" s="4">
        <f t="shared" si="49"/>
        <v>18</v>
      </c>
      <c r="C651" s="4">
        <f t="shared" si="50"/>
        <v>2022</v>
      </c>
      <c r="D651" s="4">
        <f t="shared" si="51"/>
        <v>5</v>
      </c>
      <c r="E651" s="44">
        <v>642</v>
      </c>
      <c r="F651" s="53">
        <f ca="1">Proforma!$C$4*SUM('Punto de Medida'!B651:D651)/SUM('Punto de Medida'!$B$8:$D$8)</f>
        <v>1341.3706420745636</v>
      </c>
      <c r="G651" s="53">
        <f>CMG!E644</f>
        <v>319.61045999999999</v>
      </c>
      <c r="H651" s="20">
        <f t="shared" ref="H651:H714" ca="1" si="52">F651*G651</f>
        <v>428716.08794394665</v>
      </c>
    </row>
    <row r="652" spans="1:8" x14ac:dyDescent="0.2">
      <c r="A652" s="43">
        <f t="shared" ref="A652:A715" si="53">IF(B651=24,A651+1,A651)</f>
        <v>44708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5</v>
      </c>
      <c r="E652" s="44">
        <v>643</v>
      </c>
      <c r="F652" s="53">
        <f ca="1">Proforma!$C$4*SUM('Punto de Medida'!B652:D652)/SUM('Punto de Medida'!$B$8:$D$8)</f>
        <v>1386.9997963405999</v>
      </c>
      <c r="G652" s="53">
        <f>CMG!E645</f>
        <v>305.51675</v>
      </c>
      <c r="H652" s="20">
        <f t="shared" ca="1" si="52"/>
        <v>423751.67002864199</v>
      </c>
    </row>
    <row r="653" spans="1:8" x14ac:dyDescent="0.2">
      <c r="A653" s="43">
        <f t="shared" si="53"/>
        <v>44708</v>
      </c>
      <c r="B653" s="4">
        <f t="shared" si="54"/>
        <v>20</v>
      </c>
      <c r="C653" s="4">
        <f t="shared" si="50"/>
        <v>2022</v>
      </c>
      <c r="D653" s="4">
        <f t="shared" si="51"/>
        <v>5</v>
      </c>
      <c r="E653" s="44">
        <v>644</v>
      </c>
      <c r="F653" s="53">
        <f ca="1">Proforma!$C$4*SUM('Punto de Medida'!B653:D653)/SUM('Punto de Medida'!$B$8:$D$8)</f>
        <v>1332.5957964046515</v>
      </c>
      <c r="G653" s="53">
        <f>CMG!E646</f>
        <v>305.51675</v>
      </c>
      <c r="H653" s="20">
        <f t="shared" ca="1" si="52"/>
        <v>407130.33678121085</v>
      </c>
    </row>
    <row r="654" spans="1:8" x14ac:dyDescent="0.2">
      <c r="A654" s="43">
        <f t="shared" si="53"/>
        <v>44708</v>
      </c>
      <c r="B654" s="4">
        <f t="shared" si="54"/>
        <v>21</v>
      </c>
      <c r="C654" s="4">
        <f t="shared" si="50"/>
        <v>2022</v>
      </c>
      <c r="D654" s="4">
        <f t="shared" si="51"/>
        <v>5</v>
      </c>
      <c r="E654" s="44">
        <v>645</v>
      </c>
      <c r="F654" s="53">
        <f ca="1">Proforma!$C$4*SUM('Punto de Medida'!B654:D654)/SUM('Punto de Medida'!$B$8:$D$8)</f>
        <v>1133.4165363382249</v>
      </c>
      <c r="G654" s="53">
        <f>CMG!E647</f>
        <v>305.51675</v>
      </c>
      <c r="H654" s="20">
        <f t="shared" ca="1" si="52"/>
        <v>346277.73657831136</v>
      </c>
    </row>
    <row r="655" spans="1:8" x14ac:dyDescent="0.2">
      <c r="A655" s="43">
        <f t="shared" si="53"/>
        <v>44708</v>
      </c>
      <c r="B655" s="4">
        <f t="shared" si="54"/>
        <v>22</v>
      </c>
      <c r="C655" s="4">
        <f t="shared" si="50"/>
        <v>2022</v>
      </c>
      <c r="D655" s="4">
        <f t="shared" si="51"/>
        <v>5</v>
      </c>
      <c r="E655" s="44">
        <v>646</v>
      </c>
      <c r="F655" s="53">
        <f ca="1">Proforma!$C$4*SUM('Punto de Medida'!B655:D655)/SUM('Punto de Medida'!$B$8:$D$8)</f>
        <v>819.24791397054378</v>
      </c>
      <c r="G655" s="53">
        <f>CMG!E648</f>
        <v>305.51675</v>
      </c>
      <c r="H655" s="20">
        <f t="shared" ca="1" si="52"/>
        <v>250293.96012056014</v>
      </c>
    </row>
    <row r="656" spans="1:8" x14ac:dyDescent="0.2">
      <c r="A656" s="43">
        <f t="shared" si="53"/>
        <v>44708</v>
      </c>
      <c r="B656" s="4">
        <f t="shared" si="54"/>
        <v>23</v>
      </c>
      <c r="C656" s="4">
        <f t="shared" si="50"/>
        <v>2022</v>
      </c>
      <c r="D656" s="4">
        <f t="shared" si="51"/>
        <v>5</v>
      </c>
      <c r="E656" s="44">
        <v>647</v>
      </c>
      <c r="F656" s="53">
        <f ca="1">Proforma!$C$4*SUM('Punto de Medida'!B656:D656)/SUM('Punto de Medida'!$B$8:$D$8)</f>
        <v>659.34608801532454</v>
      </c>
      <c r="G656" s="53">
        <f>CMG!E649</f>
        <v>305.51675</v>
      </c>
      <c r="H656" s="20">
        <f t="shared" ca="1" si="52"/>
        <v>201441.27393565592</v>
      </c>
    </row>
    <row r="657" spans="1:8" x14ac:dyDescent="0.2">
      <c r="A657" s="43">
        <f t="shared" si="53"/>
        <v>44708</v>
      </c>
      <c r="B657" s="4">
        <f t="shared" si="54"/>
        <v>24</v>
      </c>
      <c r="C657" s="4">
        <f t="shared" si="50"/>
        <v>2022</v>
      </c>
      <c r="D657" s="4">
        <f t="shared" si="51"/>
        <v>5</v>
      </c>
      <c r="E657" s="44">
        <v>648</v>
      </c>
      <c r="F657" s="53">
        <f ca="1">Proforma!$C$4*SUM('Punto de Medida'!B657:D657)/SUM('Punto de Medida'!$B$8:$D$8)</f>
        <v>396.9622400088972</v>
      </c>
      <c r="G657" s="53">
        <f>CMG!E650</f>
        <v>305.51675</v>
      </c>
      <c r="H657" s="20">
        <f t="shared" ca="1" si="52"/>
        <v>121278.61344023824</v>
      </c>
    </row>
    <row r="658" spans="1:8" x14ac:dyDescent="0.2">
      <c r="A658" s="43">
        <f t="shared" si="53"/>
        <v>44709</v>
      </c>
      <c r="B658" s="4">
        <f t="shared" si="54"/>
        <v>1</v>
      </c>
      <c r="C658" s="4">
        <f t="shared" si="50"/>
        <v>2022</v>
      </c>
      <c r="D658" s="4">
        <f t="shared" si="51"/>
        <v>5</v>
      </c>
      <c r="E658" s="44">
        <v>649</v>
      </c>
      <c r="F658" s="53">
        <f ca="1">Proforma!$C$4*SUM('Punto de Medida'!B658:D658)/SUM('Punto de Medida'!$B$8:$D$8)</f>
        <v>427.61884355394659</v>
      </c>
      <c r="G658" s="53">
        <f>CMG!E651</f>
        <v>298.88359000000003</v>
      </c>
      <c r="H658" s="20">
        <f t="shared" ca="1" si="52"/>
        <v>127808.25511305193</v>
      </c>
    </row>
    <row r="659" spans="1:8" x14ac:dyDescent="0.2">
      <c r="A659" s="43">
        <f t="shared" si="53"/>
        <v>44709</v>
      </c>
      <c r="B659" s="4">
        <f t="shared" si="54"/>
        <v>2</v>
      </c>
      <c r="C659" s="4">
        <f t="shared" si="50"/>
        <v>2022</v>
      </c>
      <c r="D659" s="4">
        <f t="shared" si="51"/>
        <v>5</v>
      </c>
      <c r="E659" s="44">
        <v>650</v>
      </c>
      <c r="F659" s="53">
        <f ca="1">Proforma!$C$4*SUM('Punto de Medida'!B659:D659)/SUM('Punto de Medida'!$B$8:$D$8)</f>
        <v>372.10495673170442</v>
      </c>
      <c r="G659" s="53">
        <f>CMG!E652</f>
        <v>237.20209</v>
      </c>
      <c r="H659" s="20">
        <f t="shared" ca="1" si="52"/>
        <v>88264.073436119856</v>
      </c>
    </row>
    <row r="660" spans="1:8" x14ac:dyDescent="0.2">
      <c r="A660" s="43">
        <f t="shared" si="53"/>
        <v>44709</v>
      </c>
      <c r="B660" s="4">
        <f t="shared" si="54"/>
        <v>3</v>
      </c>
      <c r="C660" s="4">
        <f t="shared" si="50"/>
        <v>2022</v>
      </c>
      <c r="D660" s="4">
        <f t="shared" si="51"/>
        <v>5</v>
      </c>
      <c r="E660" s="44">
        <v>651</v>
      </c>
      <c r="F660" s="53">
        <f ca="1">Proforma!$C$4*SUM('Punto de Medida'!B660:D660)/SUM('Punto de Medida'!$B$8:$D$8)</f>
        <v>618.97461454722702</v>
      </c>
      <c r="G660" s="53">
        <f>CMG!E653</f>
        <v>69.172880000000006</v>
      </c>
      <c r="H660" s="20">
        <f t="shared" ca="1" si="52"/>
        <v>42816.256735121591</v>
      </c>
    </row>
    <row r="661" spans="1:8" x14ac:dyDescent="0.2">
      <c r="A661" s="43">
        <f t="shared" si="53"/>
        <v>44709</v>
      </c>
      <c r="B661" s="4">
        <f t="shared" si="54"/>
        <v>4</v>
      </c>
      <c r="C661" s="4">
        <f t="shared" si="50"/>
        <v>2022</v>
      </c>
      <c r="D661" s="4">
        <f t="shared" si="51"/>
        <v>5</v>
      </c>
      <c r="E661" s="44">
        <v>652</v>
      </c>
      <c r="F661" s="53">
        <f ca="1">Proforma!$C$4*SUM('Punto de Medida'!B661:D661)/SUM('Punto de Medida'!$B$8:$D$8)</f>
        <v>900.38520325950856</v>
      </c>
      <c r="G661" s="53">
        <f>CMG!E654</f>
        <v>69.172880000000006</v>
      </c>
      <c r="H661" s="20">
        <f t="shared" ca="1" si="52"/>
        <v>62282.237618845596</v>
      </c>
    </row>
    <row r="662" spans="1:8" x14ac:dyDescent="0.2">
      <c r="A662" s="43">
        <f t="shared" si="53"/>
        <v>44709</v>
      </c>
      <c r="B662" s="4">
        <f t="shared" si="54"/>
        <v>5</v>
      </c>
      <c r="C662" s="4">
        <f t="shared" si="50"/>
        <v>2022</v>
      </c>
      <c r="D662" s="4">
        <f t="shared" si="51"/>
        <v>5</v>
      </c>
      <c r="E662" s="44">
        <v>653</v>
      </c>
      <c r="F662" s="53">
        <f ca="1">Proforma!$C$4*SUM('Punto de Medida'!B662:D662)/SUM('Punto de Medida'!$B$8:$D$8)</f>
        <v>898.12731679513263</v>
      </c>
      <c r="G662" s="53">
        <f>CMG!E655</f>
        <v>69.172880000000006</v>
      </c>
      <c r="H662" s="20">
        <f t="shared" ca="1" si="52"/>
        <v>62126.053109391702</v>
      </c>
    </row>
    <row r="663" spans="1:8" x14ac:dyDescent="0.2">
      <c r="A663" s="43">
        <f t="shared" si="53"/>
        <v>44709</v>
      </c>
      <c r="B663" s="4">
        <f t="shared" si="54"/>
        <v>6</v>
      </c>
      <c r="C663" s="4">
        <f t="shared" si="50"/>
        <v>2022</v>
      </c>
      <c r="D663" s="4">
        <f t="shared" si="51"/>
        <v>5</v>
      </c>
      <c r="E663" s="44">
        <v>654</v>
      </c>
      <c r="F663" s="53">
        <f ca="1">Proforma!$C$4*SUM('Punto de Medida'!B663:D663)/SUM('Punto de Medida'!$B$8:$D$8)</f>
        <v>564.36948950957628</v>
      </c>
      <c r="G663" s="53">
        <f>CMG!E656</f>
        <v>69.172880000000006</v>
      </c>
      <c r="H663" s="20">
        <f t="shared" ca="1" si="52"/>
        <v>39039.062973507185</v>
      </c>
    </row>
    <row r="664" spans="1:8" x14ac:dyDescent="0.2">
      <c r="A664" s="43">
        <f t="shared" si="53"/>
        <v>44709</v>
      </c>
      <c r="B664" s="4">
        <f t="shared" si="54"/>
        <v>7</v>
      </c>
      <c r="C664" s="4">
        <f t="shared" si="50"/>
        <v>2022</v>
      </c>
      <c r="D664" s="4">
        <f t="shared" si="51"/>
        <v>5</v>
      </c>
      <c r="E664" s="44">
        <v>655</v>
      </c>
      <c r="F664" s="53">
        <f ca="1">Proforma!$C$4*SUM('Punto de Medida'!B664:D664)/SUM('Punto de Medida'!$B$8:$D$8)</f>
        <v>480.77384902396301</v>
      </c>
      <c r="G664" s="53">
        <f>CMG!E657</f>
        <v>69.172880000000006</v>
      </c>
      <c r="H664" s="20">
        <f t="shared" ca="1" si="52"/>
        <v>33256.511765672716</v>
      </c>
    </row>
    <row r="665" spans="1:8" x14ac:dyDescent="0.2">
      <c r="A665" s="43">
        <f t="shared" si="53"/>
        <v>44709</v>
      </c>
      <c r="B665" s="4">
        <f t="shared" si="54"/>
        <v>8</v>
      </c>
      <c r="C665" s="4">
        <f t="shared" si="50"/>
        <v>2022</v>
      </c>
      <c r="D665" s="4">
        <f t="shared" si="51"/>
        <v>5</v>
      </c>
      <c r="E665" s="44">
        <v>656</v>
      </c>
      <c r="F665" s="53">
        <f ca="1">Proforma!$C$4*SUM('Punto de Medida'!B665:D665)/SUM('Punto de Medida'!$B$8:$D$8)</f>
        <v>327.88833017534</v>
      </c>
      <c r="G665" s="53">
        <f>CMG!E658</f>
        <v>69.172880000000006</v>
      </c>
      <c r="H665" s="20">
        <f t="shared" ca="1" si="52"/>
        <v>22680.980116619176</v>
      </c>
    </row>
    <row r="666" spans="1:8" x14ac:dyDescent="0.2">
      <c r="A666" s="43">
        <f t="shared" si="53"/>
        <v>44709</v>
      </c>
      <c r="B666" s="4">
        <f t="shared" si="54"/>
        <v>9</v>
      </c>
      <c r="C666" s="4">
        <f t="shared" si="50"/>
        <v>2022</v>
      </c>
      <c r="D666" s="4">
        <f t="shared" si="51"/>
        <v>5</v>
      </c>
      <c r="E666" s="44">
        <v>657</v>
      </c>
      <c r="F666" s="53">
        <f ca="1">Proforma!$C$4*SUM('Punto de Medida'!B666:D666)/SUM('Punto de Medida'!$B$8:$D$8)</f>
        <v>438.08545146498989</v>
      </c>
      <c r="G666" s="53">
        <f>CMG!E659</f>
        <v>146.32660999999999</v>
      </c>
      <c r="H666" s="20">
        <f t="shared" ca="1" si="52"/>
        <v>64103.559003191498</v>
      </c>
    </row>
    <row r="667" spans="1:8" x14ac:dyDescent="0.2">
      <c r="A667" s="43">
        <f t="shared" si="53"/>
        <v>44709</v>
      </c>
      <c r="B667" s="4">
        <f t="shared" si="54"/>
        <v>10</v>
      </c>
      <c r="C667" s="4">
        <f t="shared" si="50"/>
        <v>2022</v>
      </c>
      <c r="D667" s="4">
        <f t="shared" si="51"/>
        <v>5</v>
      </c>
      <c r="E667" s="44">
        <v>658</v>
      </c>
      <c r="F667" s="53">
        <f ca="1">Proforma!$C$4*SUM('Punto de Medida'!B667:D667)/SUM('Punto de Medida'!$B$8:$D$8)</f>
        <v>347.8459328832048</v>
      </c>
      <c r="G667" s="53">
        <f>CMG!E660</f>
        <v>286.32330000000002</v>
      </c>
      <c r="H667" s="20">
        <f t="shared" ca="1" si="52"/>
        <v>99596.395394697713</v>
      </c>
    </row>
    <row r="668" spans="1:8" x14ac:dyDescent="0.2">
      <c r="A668" s="43">
        <f t="shared" si="53"/>
        <v>44709</v>
      </c>
      <c r="B668" s="4">
        <f t="shared" si="54"/>
        <v>11</v>
      </c>
      <c r="C668" s="4">
        <f t="shared" si="50"/>
        <v>2022</v>
      </c>
      <c r="D668" s="4">
        <f t="shared" si="51"/>
        <v>5</v>
      </c>
      <c r="E668" s="44">
        <v>659</v>
      </c>
      <c r="F668" s="53">
        <f ca="1">Proforma!$C$4*SUM('Punto de Medida'!B668:D668)/SUM('Punto de Medida'!$B$8:$D$8)</f>
        <v>280.4119685819042</v>
      </c>
      <c r="G668" s="53">
        <f>CMG!E661</f>
        <v>304.35072000000002</v>
      </c>
      <c r="H668" s="20">
        <f t="shared" ca="1" si="52"/>
        <v>85343.584534519934</v>
      </c>
    </row>
    <row r="669" spans="1:8" x14ac:dyDescent="0.2">
      <c r="A669" s="43">
        <f t="shared" si="53"/>
        <v>44709</v>
      </c>
      <c r="B669" s="4">
        <f t="shared" si="54"/>
        <v>12</v>
      </c>
      <c r="C669" s="4">
        <f t="shared" si="50"/>
        <v>2022</v>
      </c>
      <c r="D669" s="4">
        <f t="shared" si="51"/>
        <v>5</v>
      </c>
      <c r="E669" s="44">
        <v>660</v>
      </c>
      <c r="F669" s="53">
        <f ca="1">Proforma!$C$4*SUM('Punto de Medida'!B669:D669)/SUM('Punto de Medida'!$B$8:$D$8)</f>
        <v>300.52663570813229</v>
      </c>
      <c r="G669" s="53">
        <f>CMG!E662</f>
        <v>304.35072000000002</v>
      </c>
      <c r="H669" s="20">
        <f t="shared" ca="1" si="52"/>
        <v>91465.497956947773</v>
      </c>
    </row>
    <row r="670" spans="1:8" x14ac:dyDescent="0.2">
      <c r="A670" s="43">
        <f t="shared" si="53"/>
        <v>44709</v>
      </c>
      <c r="B670" s="4">
        <f t="shared" si="54"/>
        <v>13</v>
      </c>
      <c r="C670" s="4">
        <f t="shared" si="50"/>
        <v>2022</v>
      </c>
      <c r="D670" s="4">
        <f t="shared" si="51"/>
        <v>5</v>
      </c>
      <c r="E670" s="44">
        <v>661</v>
      </c>
      <c r="F670" s="53">
        <f ca="1">Proforma!$C$4*SUM('Punto de Medida'!B670:D670)/SUM('Punto de Medida'!$B$8:$D$8)</f>
        <v>300.10694137879807</v>
      </c>
      <c r="G670" s="53">
        <f>CMG!E663</f>
        <v>304.35072000000002</v>
      </c>
      <c r="H670" s="20">
        <f t="shared" ca="1" si="52"/>
        <v>91337.763685634985</v>
      </c>
    </row>
    <row r="671" spans="1:8" x14ac:dyDescent="0.2">
      <c r="A671" s="43">
        <f t="shared" si="53"/>
        <v>44709</v>
      </c>
      <c r="B671" s="4">
        <f t="shared" si="54"/>
        <v>14</v>
      </c>
      <c r="C671" s="4">
        <f t="shared" si="50"/>
        <v>2022</v>
      </c>
      <c r="D671" s="4">
        <f t="shared" si="51"/>
        <v>5</v>
      </c>
      <c r="E671" s="44">
        <v>662</v>
      </c>
      <c r="F671" s="53">
        <f ca="1">Proforma!$C$4*SUM('Punto de Medida'!B671:D671)/SUM('Punto de Medida'!$B$8:$D$8)</f>
        <v>253.92595287475805</v>
      </c>
      <c r="G671" s="53">
        <f>CMG!E664</f>
        <v>304.35072000000002</v>
      </c>
      <c r="H671" s="20">
        <f t="shared" ca="1" si="52"/>
        <v>77282.546584118696</v>
      </c>
    </row>
    <row r="672" spans="1:8" x14ac:dyDescent="0.2">
      <c r="A672" s="43">
        <f t="shared" si="53"/>
        <v>44709</v>
      </c>
      <c r="B672" s="4">
        <f t="shared" si="54"/>
        <v>15</v>
      </c>
      <c r="C672" s="4">
        <f t="shared" si="50"/>
        <v>2022</v>
      </c>
      <c r="D672" s="4">
        <f t="shared" si="51"/>
        <v>5</v>
      </c>
      <c r="E672" s="44">
        <v>663</v>
      </c>
      <c r="F672" s="53">
        <f ca="1">Proforma!$C$4*SUM('Punto de Medida'!B672:D672)/SUM('Punto de Medida'!$B$8:$D$8)</f>
        <v>334.6570676751071</v>
      </c>
      <c r="G672" s="53">
        <f>CMG!E665</f>
        <v>304.35072000000002</v>
      </c>
      <c r="H672" s="20">
        <f t="shared" ca="1" si="52"/>
        <v>101853.11950000758</v>
      </c>
    </row>
    <row r="673" spans="1:8" x14ac:dyDescent="0.2">
      <c r="A673" s="43">
        <f t="shared" si="53"/>
        <v>44709</v>
      </c>
      <c r="B673" s="4">
        <f t="shared" si="54"/>
        <v>16</v>
      </c>
      <c r="C673" s="4">
        <f t="shared" si="50"/>
        <v>2022</v>
      </c>
      <c r="D673" s="4">
        <f t="shared" si="51"/>
        <v>5</v>
      </c>
      <c r="E673" s="44">
        <v>664</v>
      </c>
      <c r="F673" s="53">
        <f ca="1">Proforma!$C$4*SUM('Punto de Medida'!B673:D673)/SUM('Punto de Medida'!$B$8:$D$8)</f>
        <v>285.34988155765933</v>
      </c>
      <c r="G673" s="53">
        <f>CMG!E666</f>
        <v>304.35072000000002</v>
      </c>
      <c r="H673" s="20">
        <f t="shared" ca="1" si="52"/>
        <v>86846.441903988351</v>
      </c>
    </row>
    <row r="674" spans="1:8" x14ac:dyDescent="0.2">
      <c r="A674" s="43">
        <f t="shared" si="53"/>
        <v>44709</v>
      </c>
      <c r="B674" s="4">
        <f t="shared" si="54"/>
        <v>17</v>
      </c>
      <c r="C674" s="4">
        <f t="shared" si="50"/>
        <v>2022</v>
      </c>
      <c r="D674" s="4">
        <f t="shared" si="51"/>
        <v>5</v>
      </c>
      <c r="E674" s="44">
        <v>665</v>
      </c>
      <c r="F674" s="53">
        <f ca="1">Proforma!$C$4*SUM('Punto de Medida'!B674:D674)/SUM('Punto de Medida'!$B$8:$D$8)</f>
        <v>287.9367784337727</v>
      </c>
      <c r="G674" s="53">
        <f>CMG!E667</f>
        <v>304.35072000000002</v>
      </c>
      <c r="H674" s="20">
        <f t="shared" ca="1" si="52"/>
        <v>87633.765830799195</v>
      </c>
    </row>
    <row r="675" spans="1:8" x14ac:dyDescent="0.2">
      <c r="A675" s="43">
        <f t="shared" si="53"/>
        <v>44709</v>
      </c>
      <c r="B675" s="4">
        <f t="shared" si="54"/>
        <v>18</v>
      </c>
      <c r="C675" s="4">
        <f t="shared" si="50"/>
        <v>2022</v>
      </c>
      <c r="D675" s="4">
        <f t="shared" si="51"/>
        <v>5</v>
      </c>
      <c r="E675" s="44">
        <v>666</v>
      </c>
      <c r="F675" s="53">
        <f ca="1">Proforma!$C$4*SUM('Punto de Medida'!B675:D675)/SUM('Punto de Medida'!$B$8:$D$8)</f>
        <v>190.82650446346599</v>
      </c>
      <c r="G675" s="53">
        <f>CMG!E668</f>
        <v>304.35072000000002</v>
      </c>
      <c r="H675" s="20">
        <f t="shared" ca="1" si="52"/>
        <v>58078.184028539094</v>
      </c>
    </row>
    <row r="676" spans="1:8" x14ac:dyDescent="0.2">
      <c r="A676" s="43">
        <f t="shared" si="53"/>
        <v>44709</v>
      </c>
      <c r="B676" s="4">
        <f t="shared" si="54"/>
        <v>19</v>
      </c>
      <c r="C676" s="4">
        <f t="shared" si="50"/>
        <v>2022</v>
      </c>
      <c r="D676" s="4">
        <f t="shared" si="51"/>
        <v>5</v>
      </c>
      <c r="E676" s="44">
        <v>667</v>
      </c>
      <c r="F676" s="53">
        <f ca="1">Proforma!$C$4*SUM('Punto de Medida'!B676:D676)/SUM('Punto de Medida'!$B$8:$D$8)</f>
        <v>148.44209676578527</v>
      </c>
      <c r="G676" s="53">
        <f>CMG!E669</f>
        <v>304.69085999999999</v>
      </c>
      <c r="H676" s="20">
        <f t="shared" ca="1" si="52"/>
        <v>45228.95012377033</v>
      </c>
    </row>
    <row r="677" spans="1:8" x14ac:dyDescent="0.2">
      <c r="A677" s="43">
        <f t="shared" si="53"/>
        <v>44709</v>
      </c>
      <c r="B677" s="4">
        <f t="shared" si="54"/>
        <v>20</v>
      </c>
      <c r="C677" s="4">
        <f t="shared" si="50"/>
        <v>2022</v>
      </c>
      <c r="D677" s="4">
        <f t="shared" si="51"/>
        <v>5</v>
      </c>
      <c r="E677" s="44">
        <v>668</v>
      </c>
      <c r="F677" s="53">
        <f ca="1">Proforma!$C$4*SUM('Punto de Medida'!B677:D677)/SUM('Punto de Medida'!$B$8:$D$8)</f>
        <v>310.71100939609983</v>
      </c>
      <c r="G677" s="53">
        <f>CMG!E670</f>
        <v>304.69085999999999</v>
      </c>
      <c r="H677" s="20">
        <f t="shared" ca="1" si="52"/>
        <v>94670.804664365729</v>
      </c>
    </row>
    <row r="678" spans="1:8" x14ac:dyDescent="0.2">
      <c r="A678" s="43">
        <f t="shared" si="53"/>
        <v>44709</v>
      </c>
      <c r="B678" s="4">
        <f t="shared" si="54"/>
        <v>21</v>
      </c>
      <c r="C678" s="4">
        <f t="shared" si="50"/>
        <v>2022</v>
      </c>
      <c r="D678" s="4">
        <f t="shared" si="51"/>
        <v>5</v>
      </c>
      <c r="E678" s="44">
        <v>669</v>
      </c>
      <c r="F678" s="53">
        <f ca="1">Proforma!$C$4*SUM('Punto de Medida'!B678:D678)/SUM('Punto de Medida'!$B$8:$D$8)</f>
        <v>425.78079602807691</v>
      </c>
      <c r="G678" s="53">
        <f>CMG!E671</f>
        <v>304.69085999999999</v>
      </c>
      <c r="H678" s="20">
        <f t="shared" ca="1" si="52"/>
        <v>129731.51691327934</v>
      </c>
    </row>
    <row r="679" spans="1:8" x14ac:dyDescent="0.2">
      <c r="A679" s="43">
        <f t="shared" si="53"/>
        <v>44709</v>
      </c>
      <c r="B679" s="4">
        <f t="shared" si="54"/>
        <v>22</v>
      </c>
      <c r="C679" s="4">
        <f t="shared" si="50"/>
        <v>2022</v>
      </c>
      <c r="D679" s="4">
        <f t="shared" si="51"/>
        <v>5</v>
      </c>
      <c r="E679" s="44">
        <v>670</v>
      </c>
      <c r="F679" s="53">
        <f ca="1">Proforma!$C$4*SUM('Punto de Medida'!B679:D679)/SUM('Punto de Medida'!$B$8:$D$8)</f>
        <v>372.64353155835835</v>
      </c>
      <c r="G679" s="53">
        <f>CMG!E672</f>
        <v>304.69085999999999</v>
      </c>
      <c r="H679" s="20">
        <f t="shared" ca="1" si="52"/>
        <v>113541.07810395335</v>
      </c>
    </row>
    <row r="680" spans="1:8" x14ac:dyDescent="0.2">
      <c r="A680" s="43">
        <f t="shared" si="53"/>
        <v>44709</v>
      </c>
      <c r="B680" s="4">
        <f t="shared" si="54"/>
        <v>23</v>
      </c>
      <c r="C680" s="4">
        <f t="shared" si="50"/>
        <v>2022</v>
      </c>
      <c r="D680" s="4">
        <f t="shared" si="51"/>
        <v>5</v>
      </c>
      <c r="E680" s="44">
        <v>671</v>
      </c>
      <c r="F680" s="53">
        <f ca="1">Proforma!$C$4*SUM('Punto de Medida'!B680:D680)/SUM('Punto de Medida'!$B$8:$D$8)</f>
        <v>314.27215900564772</v>
      </c>
      <c r="G680" s="53">
        <f>CMG!E673</f>
        <v>304.69085999999999</v>
      </c>
      <c r="H680" s="20">
        <f t="shared" ca="1" si="52"/>
        <v>95755.854401487552</v>
      </c>
    </row>
    <row r="681" spans="1:8" x14ac:dyDescent="0.2">
      <c r="A681" s="43">
        <f t="shared" si="53"/>
        <v>44709</v>
      </c>
      <c r="B681" s="4">
        <f t="shared" si="54"/>
        <v>24</v>
      </c>
      <c r="C681" s="4">
        <f t="shared" si="50"/>
        <v>2022</v>
      </c>
      <c r="D681" s="4">
        <f t="shared" si="51"/>
        <v>5</v>
      </c>
      <c r="E681" s="44">
        <v>672</v>
      </c>
      <c r="F681" s="53">
        <f ca="1">Proforma!$C$4*SUM('Punto de Medida'!B681:D681)/SUM('Punto de Medida'!$B$8:$D$8)</f>
        <v>420.51252655048819</v>
      </c>
      <c r="G681" s="53">
        <f>CMG!E674</f>
        <v>304.69085999999999</v>
      </c>
      <c r="H681" s="20">
        <f t="shared" ca="1" si="52"/>
        <v>128126.32335544107</v>
      </c>
    </row>
    <row r="682" spans="1:8" x14ac:dyDescent="0.2">
      <c r="A682" s="43">
        <f t="shared" si="53"/>
        <v>44710</v>
      </c>
      <c r="B682" s="4">
        <f t="shared" si="54"/>
        <v>1</v>
      </c>
      <c r="C682" s="4">
        <f t="shared" si="50"/>
        <v>2022</v>
      </c>
      <c r="D682" s="4">
        <f t="shared" si="51"/>
        <v>5</v>
      </c>
      <c r="E682" s="44">
        <v>673</v>
      </c>
      <c r="F682" s="53">
        <f ca="1">Proforma!$C$4*SUM('Punto de Medida'!B682:D682)/SUM('Punto de Medida'!$B$8:$D$8)</f>
        <v>414.24245902830103</v>
      </c>
      <c r="G682" s="53">
        <f>CMG!E675</f>
        <v>217.39930000000001</v>
      </c>
      <c r="H682" s="20">
        <f t="shared" ca="1" si="52"/>
        <v>90056.020623031334</v>
      </c>
    </row>
    <row r="683" spans="1:8" x14ac:dyDescent="0.2">
      <c r="A683" s="43">
        <f t="shared" si="53"/>
        <v>44710</v>
      </c>
      <c r="B683" s="4">
        <f t="shared" si="54"/>
        <v>2</v>
      </c>
      <c r="C683" s="4">
        <f t="shared" si="50"/>
        <v>2022</v>
      </c>
      <c r="D683" s="4">
        <f t="shared" si="51"/>
        <v>5</v>
      </c>
      <c r="E683" s="44">
        <v>674</v>
      </c>
      <c r="F683" s="53">
        <f ca="1">Proforma!$C$4*SUM('Punto de Medida'!B683:D683)/SUM('Punto de Medida'!$B$8:$D$8)</f>
        <v>343.45846480131337</v>
      </c>
      <c r="G683" s="53">
        <f>CMG!E676</f>
        <v>68.658519999999996</v>
      </c>
      <c r="H683" s="20">
        <f t="shared" ca="1" si="52"/>
        <v>23581.349874730269</v>
      </c>
    </row>
    <row r="684" spans="1:8" x14ac:dyDescent="0.2">
      <c r="A684" s="43">
        <f t="shared" si="53"/>
        <v>44710</v>
      </c>
      <c r="B684" s="4">
        <f t="shared" si="54"/>
        <v>3</v>
      </c>
      <c r="C684" s="4">
        <f t="shared" si="50"/>
        <v>2022</v>
      </c>
      <c r="D684" s="4">
        <f t="shared" si="51"/>
        <v>5</v>
      </c>
      <c r="E684" s="44">
        <v>675</v>
      </c>
      <c r="F684" s="53">
        <f ca="1">Proforma!$C$4*SUM('Punto de Medida'!B684:D684)/SUM('Punto de Medida'!$B$8:$D$8)</f>
        <v>302.26850739801966</v>
      </c>
      <c r="G684" s="53">
        <f>CMG!E677</f>
        <v>68.658519999999996</v>
      </c>
      <c r="H684" s="20">
        <f t="shared" ca="1" si="52"/>
        <v>20753.308360557079</v>
      </c>
    </row>
    <row r="685" spans="1:8" x14ac:dyDescent="0.2">
      <c r="A685" s="43">
        <f t="shared" si="53"/>
        <v>44710</v>
      </c>
      <c r="B685" s="4">
        <f t="shared" si="54"/>
        <v>4</v>
      </c>
      <c r="C685" s="4">
        <f t="shared" si="50"/>
        <v>2022</v>
      </c>
      <c r="D685" s="4">
        <f t="shared" si="51"/>
        <v>5</v>
      </c>
      <c r="E685" s="44">
        <v>676</v>
      </c>
      <c r="F685" s="53">
        <f ca="1">Proforma!$C$4*SUM('Punto de Medida'!B685:D685)/SUM('Punto de Medida'!$B$8:$D$8)</f>
        <v>268.89279958390711</v>
      </c>
      <c r="G685" s="53">
        <f>CMG!E678</f>
        <v>68.658519999999996</v>
      </c>
      <c r="H685" s="20">
        <f t="shared" ca="1" si="52"/>
        <v>18461.781658087675</v>
      </c>
    </row>
    <row r="686" spans="1:8" x14ac:dyDescent="0.2">
      <c r="A686" s="43">
        <f t="shared" si="53"/>
        <v>44710</v>
      </c>
      <c r="B686" s="4">
        <f t="shared" si="54"/>
        <v>5</v>
      </c>
      <c r="C686" s="4">
        <f t="shared" si="50"/>
        <v>2022</v>
      </c>
      <c r="D686" s="4">
        <f t="shared" si="51"/>
        <v>5</v>
      </c>
      <c r="E686" s="44">
        <v>677</v>
      </c>
      <c r="F686" s="53">
        <f ca="1">Proforma!$C$4*SUM('Punto de Medida'!B686:D686)/SUM('Punto de Medida'!$B$8:$D$8)</f>
        <v>401.91983222946845</v>
      </c>
      <c r="G686" s="53">
        <f>CMG!E679</f>
        <v>68.658519999999996</v>
      </c>
      <c r="H686" s="20">
        <f t="shared" ca="1" si="52"/>
        <v>27595.220839523601</v>
      </c>
    </row>
    <row r="687" spans="1:8" x14ac:dyDescent="0.2">
      <c r="A687" s="43">
        <f t="shared" si="53"/>
        <v>44710</v>
      </c>
      <c r="B687" s="4">
        <f t="shared" si="54"/>
        <v>6</v>
      </c>
      <c r="C687" s="4">
        <f t="shared" si="50"/>
        <v>2022</v>
      </c>
      <c r="D687" s="4">
        <f t="shared" si="51"/>
        <v>5</v>
      </c>
      <c r="E687" s="44">
        <v>678</v>
      </c>
      <c r="F687" s="53">
        <f ca="1">Proforma!$C$4*SUM('Punto de Medida'!B687:D687)/SUM('Punto de Medida'!$B$8:$D$8)</f>
        <v>467.57986326446178</v>
      </c>
      <c r="G687" s="53">
        <f>CMG!E680</f>
        <v>68.658519999999996</v>
      </c>
      <c r="H687" s="20">
        <f t="shared" ca="1" si="52"/>
        <v>32103.341393540311</v>
      </c>
    </row>
    <row r="688" spans="1:8" x14ac:dyDescent="0.2">
      <c r="A688" s="43">
        <f t="shared" si="53"/>
        <v>44710</v>
      </c>
      <c r="B688" s="4">
        <f t="shared" si="54"/>
        <v>7</v>
      </c>
      <c r="C688" s="4">
        <f t="shared" si="50"/>
        <v>2022</v>
      </c>
      <c r="D688" s="4">
        <f t="shared" si="51"/>
        <v>5</v>
      </c>
      <c r="E688" s="44">
        <v>679</v>
      </c>
      <c r="F688" s="53">
        <f ca="1">Proforma!$C$4*SUM('Punto de Medida'!B688:D688)/SUM('Punto de Medida'!$B$8:$D$8)</f>
        <v>315.98397318717088</v>
      </c>
      <c r="G688" s="53">
        <f>CMG!E681</f>
        <v>68.658519999999996</v>
      </c>
      <c r="H688" s="20">
        <f t="shared" ca="1" si="52"/>
        <v>21694.991942750836</v>
      </c>
    </row>
    <row r="689" spans="1:8" x14ac:dyDescent="0.2">
      <c r="A689" s="43">
        <f t="shared" si="53"/>
        <v>44710</v>
      </c>
      <c r="B689" s="4">
        <f t="shared" si="54"/>
        <v>8</v>
      </c>
      <c r="C689" s="4">
        <f t="shared" si="50"/>
        <v>2022</v>
      </c>
      <c r="D689" s="4">
        <f t="shared" si="51"/>
        <v>5</v>
      </c>
      <c r="E689" s="44">
        <v>680</v>
      </c>
      <c r="F689" s="53">
        <f ca="1">Proforma!$C$4*SUM('Punto de Medida'!B689:D689)/SUM('Punto de Medida'!$B$8:$D$8)</f>
        <v>76.573192550326837</v>
      </c>
      <c r="G689" s="53">
        <f>CMG!E682</f>
        <v>68.658519999999996</v>
      </c>
      <c r="H689" s="20">
        <f t="shared" ca="1" si="52"/>
        <v>5257.4020721804654</v>
      </c>
    </row>
    <row r="690" spans="1:8" x14ac:dyDescent="0.2">
      <c r="A690" s="43">
        <f t="shared" si="53"/>
        <v>44710</v>
      </c>
      <c r="B690" s="4">
        <f t="shared" si="54"/>
        <v>9</v>
      </c>
      <c r="C690" s="4">
        <f t="shared" si="50"/>
        <v>2022</v>
      </c>
      <c r="D690" s="4">
        <f t="shared" si="51"/>
        <v>5</v>
      </c>
      <c r="E690" s="44">
        <v>681</v>
      </c>
      <c r="F690" s="53">
        <f ca="1">Proforma!$C$4*SUM('Punto de Medida'!B690:D690)/SUM('Punto de Medida'!$B$8:$D$8)</f>
        <v>156.84650164984342</v>
      </c>
      <c r="G690" s="53">
        <f>CMG!E683</f>
        <v>68.617040000000003</v>
      </c>
      <c r="H690" s="20">
        <f t="shared" ca="1" si="52"/>
        <v>10762.342677567372</v>
      </c>
    </row>
    <row r="691" spans="1:8" x14ac:dyDescent="0.2">
      <c r="A691" s="43">
        <f t="shared" si="53"/>
        <v>44710</v>
      </c>
      <c r="B691" s="4">
        <f t="shared" si="54"/>
        <v>10</v>
      </c>
      <c r="C691" s="4">
        <f t="shared" si="50"/>
        <v>2022</v>
      </c>
      <c r="D691" s="4">
        <f t="shared" si="51"/>
        <v>5</v>
      </c>
      <c r="E691" s="44">
        <v>682</v>
      </c>
      <c r="F691" s="53">
        <f ca="1">Proforma!$C$4*SUM('Punto de Medida'!B691:D691)/SUM('Punto de Medida'!$B$8:$D$8)</f>
        <v>133.65307985385448</v>
      </c>
      <c r="G691" s="53">
        <f>CMG!E684</f>
        <v>68.617040000000003</v>
      </c>
      <c r="H691" s="20">
        <f t="shared" ca="1" si="52"/>
        <v>9170.8787264551265</v>
      </c>
    </row>
    <row r="692" spans="1:8" x14ac:dyDescent="0.2">
      <c r="A692" s="43">
        <f t="shared" si="53"/>
        <v>44710</v>
      </c>
      <c r="B692" s="4">
        <f t="shared" si="54"/>
        <v>11</v>
      </c>
      <c r="C692" s="4">
        <f t="shared" si="50"/>
        <v>2022</v>
      </c>
      <c r="D692" s="4">
        <f t="shared" si="51"/>
        <v>5</v>
      </c>
      <c r="E692" s="44">
        <v>683</v>
      </c>
      <c r="F692" s="53">
        <f ca="1">Proforma!$C$4*SUM('Punto de Medida'!B692:D692)/SUM('Punto de Medida'!$B$8:$D$8)</f>
        <v>69.958169559882847</v>
      </c>
      <c r="G692" s="53">
        <f>CMG!E685</f>
        <v>68.617040000000003</v>
      </c>
      <c r="H692" s="20">
        <f t="shared" ca="1" si="52"/>
        <v>4800.3225190172643</v>
      </c>
    </row>
    <row r="693" spans="1:8" x14ac:dyDescent="0.2">
      <c r="A693" s="43">
        <f t="shared" si="53"/>
        <v>44710</v>
      </c>
      <c r="B693" s="4">
        <f t="shared" si="54"/>
        <v>12</v>
      </c>
      <c r="C693" s="4">
        <f t="shared" si="50"/>
        <v>2022</v>
      </c>
      <c r="D693" s="4">
        <f t="shared" si="51"/>
        <v>5</v>
      </c>
      <c r="E693" s="44">
        <v>684</v>
      </c>
      <c r="F693" s="53">
        <f ca="1">Proforma!$C$4*SUM('Punto de Medida'!B693:D693)/SUM('Punto de Medida'!$B$8:$D$8)</f>
        <v>198.44600177708884</v>
      </c>
      <c r="G693" s="53">
        <f>CMG!E686</f>
        <v>210.77901</v>
      </c>
      <c r="H693" s="20">
        <f t="shared" ca="1" si="52"/>
        <v>41828.251793033029</v>
      </c>
    </row>
    <row r="694" spans="1:8" x14ac:dyDescent="0.2">
      <c r="A694" s="43">
        <f t="shared" si="53"/>
        <v>44710</v>
      </c>
      <c r="B694" s="4">
        <f t="shared" si="54"/>
        <v>13</v>
      </c>
      <c r="C694" s="4">
        <f t="shared" si="50"/>
        <v>2022</v>
      </c>
      <c r="D694" s="4">
        <f t="shared" si="51"/>
        <v>5</v>
      </c>
      <c r="E694" s="44">
        <v>685</v>
      </c>
      <c r="F694" s="53">
        <f ca="1">Proforma!$C$4*SUM('Punto de Medida'!B694:D694)/SUM('Punto de Medida'!$B$8:$D$8)</f>
        <v>316.62933300641487</v>
      </c>
      <c r="G694" s="53">
        <f>CMG!E687</f>
        <v>266.98509000000001</v>
      </c>
      <c r="H694" s="20">
        <f t="shared" ca="1" si="52"/>
        <v>84535.310969357655</v>
      </c>
    </row>
    <row r="695" spans="1:8" x14ac:dyDescent="0.2">
      <c r="A695" s="43">
        <f t="shared" si="53"/>
        <v>44710</v>
      </c>
      <c r="B695" s="4">
        <f t="shared" si="54"/>
        <v>14</v>
      </c>
      <c r="C695" s="4">
        <f t="shared" si="50"/>
        <v>2022</v>
      </c>
      <c r="D695" s="4">
        <f t="shared" si="51"/>
        <v>5</v>
      </c>
      <c r="E695" s="44">
        <v>686</v>
      </c>
      <c r="F695" s="53">
        <f ca="1">Proforma!$C$4*SUM('Punto de Medida'!B695:D695)/SUM('Punto de Medida'!$B$8:$D$8)</f>
        <v>515.21784342305807</v>
      </c>
      <c r="G695" s="53">
        <f>CMG!E688</f>
        <v>266.98509000000001</v>
      </c>
      <c r="H695" s="20">
        <f t="shared" ca="1" si="52"/>
        <v>137555.48229591106</v>
      </c>
    </row>
    <row r="696" spans="1:8" x14ac:dyDescent="0.2">
      <c r="A696" s="43">
        <f t="shared" si="53"/>
        <v>44710</v>
      </c>
      <c r="B696" s="4">
        <f t="shared" si="54"/>
        <v>15</v>
      </c>
      <c r="C696" s="4">
        <f t="shared" si="50"/>
        <v>2022</v>
      </c>
      <c r="D696" s="4">
        <f t="shared" si="51"/>
        <v>5</v>
      </c>
      <c r="E696" s="44">
        <v>687</v>
      </c>
      <c r="F696" s="53">
        <f ca="1">Proforma!$C$4*SUM('Punto de Medida'!B696:D696)/SUM('Punto de Medida'!$B$8:$D$8)</f>
        <v>868.93849641910106</v>
      </c>
      <c r="G696" s="53">
        <f>CMG!E689</f>
        <v>266.98509000000001</v>
      </c>
      <c r="H696" s="20">
        <f t="shared" ca="1" si="52"/>
        <v>231993.62267091838</v>
      </c>
    </row>
    <row r="697" spans="1:8" x14ac:dyDescent="0.2">
      <c r="A697" s="43">
        <f t="shared" si="53"/>
        <v>44710</v>
      </c>
      <c r="B697" s="4">
        <f t="shared" si="54"/>
        <v>16</v>
      </c>
      <c r="C697" s="4">
        <f t="shared" si="50"/>
        <v>2022</v>
      </c>
      <c r="D697" s="4">
        <f t="shared" si="51"/>
        <v>5</v>
      </c>
      <c r="E697" s="44">
        <v>688</v>
      </c>
      <c r="F697" s="53">
        <f ca="1">Proforma!$C$4*SUM('Punto de Medida'!B697:D697)/SUM('Punto de Medida'!$B$8:$D$8)</f>
        <v>989.20139463729163</v>
      </c>
      <c r="G697" s="53">
        <f>CMG!E690</f>
        <v>266.98509000000001</v>
      </c>
      <c r="H697" s="20">
        <f t="shared" ca="1" si="52"/>
        <v>264102.02337536286</v>
      </c>
    </row>
    <row r="698" spans="1:8" x14ac:dyDescent="0.2">
      <c r="A698" s="43">
        <f t="shared" si="53"/>
        <v>44710</v>
      </c>
      <c r="B698" s="4">
        <f t="shared" si="54"/>
        <v>17</v>
      </c>
      <c r="C698" s="4">
        <f t="shared" si="50"/>
        <v>2022</v>
      </c>
      <c r="D698" s="4">
        <f t="shared" si="51"/>
        <v>5</v>
      </c>
      <c r="E698" s="44">
        <v>689</v>
      </c>
      <c r="F698" s="53">
        <f ca="1">Proforma!$C$4*SUM('Punto de Medida'!B698:D698)/SUM('Punto de Medida'!$B$8:$D$8)</f>
        <v>1148.855214849734</v>
      </c>
      <c r="G698" s="53">
        <f>CMG!E691</f>
        <v>266.98509000000001</v>
      </c>
      <c r="H698" s="20">
        <f t="shared" ca="1" si="52"/>
        <v>306727.21293362556</v>
      </c>
    </row>
    <row r="699" spans="1:8" x14ac:dyDescent="0.2">
      <c r="A699" s="43">
        <f t="shared" si="53"/>
        <v>44710</v>
      </c>
      <c r="B699" s="4">
        <f t="shared" si="54"/>
        <v>18</v>
      </c>
      <c r="C699" s="4">
        <f t="shared" si="50"/>
        <v>2022</v>
      </c>
      <c r="D699" s="4">
        <f t="shared" si="51"/>
        <v>5</v>
      </c>
      <c r="E699" s="44">
        <v>690</v>
      </c>
      <c r="F699" s="53">
        <f ca="1">Proforma!$C$4*SUM('Punto de Medida'!B699:D699)/SUM('Punto de Medida'!$B$8:$D$8)</f>
        <v>1465.3892127379509</v>
      </c>
      <c r="G699" s="53">
        <f>CMG!E692</f>
        <v>288.024</v>
      </c>
      <c r="H699" s="20">
        <f t="shared" ca="1" si="52"/>
        <v>422067.26260963554</v>
      </c>
    </row>
    <row r="700" spans="1:8" x14ac:dyDescent="0.2">
      <c r="A700" s="43">
        <f t="shared" si="53"/>
        <v>44710</v>
      </c>
      <c r="B700" s="4">
        <f t="shared" si="54"/>
        <v>19</v>
      </c>
      <c r="C700" s="4">
        <f t="shared" si="50"/>
        <v>2022</v>
      </c>
      <c r="D700" s="4">
        <f t="shared" si="51"/>
        <v>5</v>
      </c>
      <c r="E700" s="44">
        <v>691</v>
      </c>
      <c r="F700" s="53">
        <f ca="1">Proforma!$C$4*SUM('Punto de Medida'!B700:D700)/SUM('Punto de Medida'!$B$8:$D$8)</f>
        <v>1553.9636786625163</v>
      </c>
      <c r="G700" s="53">
        <f>CMG!E693</f>
        <v>305.91869000000003</v>
      </c>
      <c r="H700" s="20">
        <f t="shared" ca="1" si="52"/>
        <v>475386.53288401797</v>
      </c>
    </row>
    <row r="701" spans="1:8" x14ac:dyDescent="0.2">
      <c r="A701" s="43">
        <f t="shared" si="53"/>
        <v>44710</v>
      </c>
      <c r="B701" s="4">
        <f t="shared" si="54"/>
        <v>20</v>
      </c>
      <c r="C701" s="4">
        <f t="shared" si="50"/>
        <v>2022</v>
      </c>
      <c r="D701" s="4">
        <f t="shared" si="51"/>
        <v>5</v>
      </c>
      <c r="E701" s="44">
        <v>692</v>
      </c>
      <c r="F701" s="53">
        <f ca="1">Proforma!$C$4*SUM('Punto de Medida'!B701:D701)/SUM('Punto de Medida'!$B$8:$D$8)</f>
        <v>1478.9847805425436</v>
      </c>
      <c r="G701" s="53">
        <f>CMG!E694</f>
        <v>305.91869000000003</v>
      </c>
      <c r="H701" s="20">
        <f t="shared" ca="1" si="52"/>
        <v>452449.08659351245</v>
      </c>
    </row>
    <row r="702" spans="1:8" x14ac:dyDescent="0.2">
      <c r="A702" s="43">
        <f t="shared" si="53"/>
        <v>44710</v>
      </c>
      <c r="B702" s="4">
        <f t="shared" si="54"/>
        <v>21</v>
      </c>
      <c r="C702" s="4">
        <f t="shared" si="50"/>
        <v>2022</v>
      </c>
      <c r="D702" s="4">
        <f t="shared" si="51"/>
        <v>5</v>
      </c>
      <c r="E702" s="44">
        <v>693</v>
      </c>
      <c r="F702" s="53">
        <f ca="1">Proforma!$C$4*SUM('Punto de Medida'!B702:D702)/SUM('Punto de Medida'!$B$8:$D$8)</f>
        <v>1315.164207005962</v>
      </c>
      <c r="G702" s="53">
        <f>CMG!E695</f>
        <v>305.91869000000003</v>
      </c>
      <c r="H702" s="20">
        <f t="shared" ca="1" si="52"/>
        <v>402333.31134215277</v>
      </c>
    </row>
    <row r="703" spans="1:8" x14ac:dyDescent="0.2">
      <c r="A703" s="43">
        <f t="shared" si="53"/>
        <v>44710</v>
      </c>
      <c r="B703" s="4">
        <f t="shared" si="54"/>
        <v>22</v>
      </c>
      <c r="C703" s="4">
        <f t="shared" si="50"/>
        <v>2022</v>
      </c>
      <c r="D703" s="4">
        <f t="shared" si="51"/>
        <v>5</v>
      </c>
      <c r="E703" s="44">
        <v>694</v>
      </c>
      <c r="F703" s="53">
        <f ca="1">Proforma!$C$4*SUM('Punto de Medida'!B703:D703)/SUM('Punto de Medida'!$B$8:$D$8)</f>
        <v>1033.0363781916672</v>
      </c>
      <c r="G703" s="53">
        <f>CMG!E696</f>
        <v>305.91869000000003</v>
      </c>
      <c r="H703" s="20">
        <f t="shared" ca="1" si="52"/>
        <v>316025.13553873939</v>
      </c>
    </row>
    <row r="704" spans="1:8" x14ac:dyDescent="0.2">
      <c r="A704" s="43">
        <f t="shared" si="53"/>
        <v>44710</v>
      </c>
      <c r="B704" s="4">
        <f t="shared" si="54"/>
        <v>23</v>
      </c>
      <c r="C704" s="4">
        <f t="shared" si="50"/>
        <v>2022</v>
      </c>
      <c r="D704" s="4">
        <f t="shared" si="51"/>
        <v>5</v>
      </c>
      <c r="E704" s="44">
        <v>695</v>
      </c>
      <c r="F704" s="53">
        <f ca="1">Proforma!$C$4*SUM('Punto de Medida'!B704:D704)/SUM('Punto de Medida'!$B$8:$D$8)</f>
        <v>1088.3619583382406</v>
      </c>
      <c r="G704" s="53">
        <f>CMG!E697</f>
        <v>305.91869000000003</v>
      </c>
      <c r="H704" s="20">
        <f t="shared" ca="1" si="52"/>
        <v>332950.26454066916</v>
      </c>
    </row>
    <row r="705" spans="1:8" x14ac:dyDescent="0.2">
      <c r="A705" s="43">
        <f t="shared" si="53"/>
        <v>44710</v>
      </c>
      <c r="B705" s="4">
        <f t="shared" si="54"/>
        <v>24</v>
      </c>
      <c r="C705" s="4">
        <f t="shared" si="50"/>
        <v>2022</v>
      </c>
      <c r="D705" s="4">
        <f t="shared" si="51"/>
        <v>5</v>
      </c>
      <c r="E705" s="44">
        <v>696</v>
      </c>
      <c r="F705" s="53">
        <f ca="1">Proforma!$C$4*SUM('Punto de Medida'!B705:D705)/SUM('Punto de Medida'!$B$8:$D$8)</f>
        <v>921.74678172395636</v>
      </c>
      <c r="G705" s="53">
        <f>CMG!E698</f>
        <v>305.91869000000003</v>
      </c>
      <c r="H705" s="20">
        <f t="shared" ca="1" si="52"/>
        <v>281979.5679767087</v>
      </c>
    </row>
    <row r="706" spans="1:8" x14ac:dyDescent="0.2">
      <c r="A706" s="43">
        <f t="shared" si="53"/>
        <v>44711</v>
      </c>
      <c r="B706" s="4">
        <f t="shared" si="54"/>
        <v>1</v>
      </c>
      <c r="C706" s="4">
        <f t="shared" si="50"/>
        <v>2022</v>
      </c>
      <c r="D706" s="4">
        <f t="shared" si="51"/>
        <v>5</v>
      </c>
      <c r="E706" s="44">
        <v>697</v>
      </c>
      <c r="F706" s="53">
        <f ca="1">Proforma!$C$4*SUM('Punto de Medida'!B706:D706)/SUM('Punto de Medida'!$B$8:$D$8)</f>
        <v>973.80221409289152</v>
      </c>
      <c r="G706" s="53">
        <f>CMG!E699</f>
        <v>260.31502999999998</v>
      </c>
      <c r="H706" s="20">
        <f t="shared" ca="1" si="52"/>
        <v>253495.35257565745</v>
      </c>
    </row>
    <row r="707" spans="1:8" x14ac:dyDescent="0.2">
      <c r="A707" s="43">
        <f t="shared" si="53"/>
        <v>44711</v>
      </c>
      <c r="B707" s="4">
        <f t="shared" si="54"/>
        <v>2</v>
      </c>
      <c r="C707" s="4">
        <f t="shared" si="50"/>
        <v>2022</v>
      </c>
      <c r="D707" s="4">
        <f t="shared" si="51"/>
        <v>5</v>
      </c>
      <c r="E707" s="44">
        <v>698</v>
      </c>
      <c r="F707" s="53">
        <f ca="1">Proforma!$C$4*SUM('Punto de Medida'!B707:D707)/SUM('Punto de Medida'!$B$8:$D$8)</f>
        <v>900.8432329031923</v>
      </c>
      <c r="G707" s="53">
        <f>CMG!E700</f>
        <v>68.85763</v>
      </c>
      <c r="H707" s="20">
        <f t="shared" ca="1" si="52"/>
        <v>62029.930019251842</v>
      </c>
    </row>
    <row r="708" spans="1:8" x14ac:dyDescent="0.2">
      <c r="A708" s="43">
        <f t="shared" si="53"/>
        <v>44711</v>
      </c>
      <c r="B708" s="4">
        <f t="shared" si="54"/>
        <v>3</v>
      </c>
      <c r="C708" s="4">
        <f t="shared" si="50"/>
        <v>2022</v>
      </c>
      <c r="D708" s="4">
        <f t="shared" si="51"/>
        <v>5</v>
      </c>
      <c r="E708" s="44">
        <v>699</v>
      </c>
      <c r="F708" s="53">
        <f ca="1">Proforma!$C$4*SUM('Punto de Medida'!B708:D708)/SUM('Punto de Medida'!$B$8:$D$8)</f>
        <v>721.88591668489414</v>
      </c>
      <c r="G708" s="53">
        <f>CMG!E701</f>
        <v>68.85763</v>
      </c>
      <c r="H708" s="20">
        <f t="shared" ca="1" si="52"/>
        <v>49707.353353299266</v>
      </c>
    </row>
    <row r="709" spans="1:8" x14ac:dyDescent="0.2">
      <c r="A709" s="43">
        <f t="shared" si="53"/>
        <v>44711</v>
      </c>
      <c r="B709" s="4">
        <f t="shared" si="54"/>
        <v>4</v>
      </c>
      <c r="C709" s="4">
        <f t="shared" si="50"/>
        <v>2022</v>
      </c>
      <c r="D709" s="4">
        <f t="shared" si="51"/>
        <v>5</v>
      </c>
      <c r="E709" s="44">
        <v>700</v>
      </c>
      <c r="F709" s="53">
        <f ca="1">Proforma!$C$4*SUM('Punto de Medida'!B709:D709)/SUM('Punto de Medida'!$B$8:$D$8)</f>
        <v>676.17343473620315</v>
      </c>
      <c r="G709" s="53">
        <f>CMG!E702</f>
        <v>68.85763</v>
      </c>
      <c r="H709" s="20">
        <f t="shared" ca="1" si="52"/>
        <v>46559.700184894624</v>
      </c>
    </row>
    <row r="710" spans="1:8" x14ac:dyDescent="0.2">
      <c r="A710" s="43">
        <f t="shared" si="53"/>
        <v>44711</v>
      </c>
      <c r="B710" s="4">
        <f t="shared" si="54"/>
        <v>5</v>
      </c>
      <c r="C710" s="4">
        <f t="shared" si="50"/>
        <v>2022</v>
      </c>
      <c r="D710" s="4">
        <f t="shared" si="51"/>
        <v>5</v>
      </c>
      <c r="E710" s="44">
        <v>701</v>
      </c>
      <c r="F710" s="53">
        <f ca="1">Proforma!$C$4*SUM('Punto de Medida'!B710:D710)/SUM('Punto de Medida'!$B$8:$D$8)</f>
        <v>646.82146185830663</v>
      </c>
      <c r="G710" s="53">
        <f>CMG!E703</f>
        <v>68.85763</v>
      </c>
      <c r="H710" s="20">
        <f t="shared" ca="1" si="52"/>
        <v>44538.592896698392</v>
      </c>
    </row>
    <row r="711" spans="1:8" x14ac:dyDescent="0.2">
      <c r="A711" s="43">
        <f t="shared" si="53"/>
        <v>44711</v>
      </c>
      <c r="B711" s="4">
        <f t="shared" si="54"/>
        <v>6</v>
      </c>
      <c r="C711" s="4">
        <f t="shared" si="50"/>
        <v>2022</v>
      </c>
      <c r="D711" s="4">
        <f t="shared" si="51"/>
        <v>5</v>
      </c>
      <c r="E711" s="44">
        <v>702</v>
      </c>
      <c r="F711" s="53">
        <f ca="1">Proforma!$C$4*SUM('Punto de Medida'!B711:D711)/SUM('Punto de Medida'!$B$8:$D$8)</f>
        <v>769.40004987847601</v>
      </c>
      <c r="G711" s="53">
        <f>CMG!E704</f>
        <v>75.23733</v>
      </c>
      <c r="H711" s="20">
        <f t="shared" ca="1" si="52"/>
        <v>57887.605454723358</v>
      </c>
    </row>
    <row r="712" spans="1:8" x14ac:dyDescent="0.2">
      <c r="A712" s="43">
        <f t="shared" si="53"/>
        <v>44711</v>
      </c>
      <c r="B712" s="4">
        <f t="shared" si="54"/>
        <v>7</v>
      </c>
      <c r="C712" s="4">
        <f t="shared" si="50"/>
        <v>2022</v>
      </c>
      <c r="D712" s="4">
        <f t="shared" si="51"/>
        <v>5</v>
      </c>
      <c r="E712" s="44">
        <v>703</v>
      </c>
      <c r="F712" s="53">
        <f ca="1">Proforma!$C$4*SUM('Punto de Medida'!B712:D712)/SUM('Punto de Medida'!$B$8:$D$8)</f>
        <v>689.85195997746985</v>
      </c>
      <c r="G712" s="53">
        <f>CMG!E705</f>
        <v>290.10631999999998</v>
      </c>
      <c r="H712" s="20">
        <f t="shared" ca="1" si="52"/>
        <v>200130.41345385104</v>
      </c>
    </row>
    <row r="713" spans="1:8" x14ac:dyDescent="0.2">
      <c r="A713" s="43">
        <f t="shared" si="53"/>
        <v>44711</v>
      </c>
      <c r="B713" s="4">
        <f t="shared" si="54"/>
        <v>8</v>
      </c>
      <c r="C713" s="4">
        <f t="shared" si="50"/>
        <v>2022</v>
      </c>
      <c r="D713" s="4">
        <f t="shared" si="51"/>
        <v>5</v>
      </c>
      <c r="E713" s="44">
        <v>704</v>
      </c>
      <c r="F713" s="53">
        <f ca="1">Proforma!$C$4*SUM('Punto de Medida'!B713:D713)/SUM('Punto de Medida'!$B$8:$D$8)</f>
        <v>498.17301127524263</v>
      </c>
      <c r="G713" s="53">
        <f>CMG!E706</f>
        <v>305.01441</v>
      </c>
      <c r="H713" s="20">
        <f t="shared" ca="1" si="52"/>
        <v>151949.94711204147</v>
      </c>
    </row>
    <row r="714" spans="1:8" x14ac:dyDescent="0.2">
      <c r="A714" s="43">
        <f t="shared" si="53"/>
        <v>44711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5</v>
      </c>
      <c r="E714" s="44">
        <v>705</v>
      </c>
      <c r="F714" s="53">
        <f ca="1">Proforma!$C$4*SUM('Punto de Medida'!B714:D714)/SUM('Punto de Medida'!$B$8:$D$8)</f>
        <v>498.59084763205777</v>
      </c>
      <c r="G714" s="53">
        <f>CMG!E707</f>
        <v>309.06290999999999</v>
      </c>
      <c r="H714" s="20">
        <f t="shared" ca="1" si="52"/>
        <v>154095.93826853039</v>
      </c>
    </row>
    <row r="715" spans="1:8" x14ac:dyDescent="0.2">
      <c r="A715" s="43">
        <f t="shared" si="53"/>
        <v>44711</v>
      </c>
      <c r="B715" s="4">
        <f t="shared" si="54"/>
        <v>10</v>
      </c>
      <c r="C715" s="4">
        <f t="shared" si="55"/>
        <v>2022</v>
      </c>
      <c r="D715" s="4">
        <f t="shared" si="56"/>
        <v>5</v>
      </c>
      <c r="E715" s="44">
        <v>706</v>
      </c>
      <c r="F715" s="53">
        <f ca="1">Proforma!$C$4*SUM('Punto de Medida'!B715:D715)/SUM('Punto de Medida'!$B$8:$D$8)</f>
        <v>321.0940288048451</v>
      </c>
      <c r="G715" s="53">
        <f>CMG!E708</f>
        <v>309.06290999999999</v>
      </c>
      <c r="H715" s="20">
        <f t="shared" ref="H715:H753" ca="1" si="57">F715*G715</f>
        <v>99238.254926049238</v>
      </c>
    </row>
    <row r="716" spans="1:8" x14ac:dyDescent="0.2">
      <c r="A716" s="43">
        <f t="shared" ref="A716:A753" si="58">IF(B715=24,A715+1,A715)</f>
        <v>44711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5</v>
      </c>
      <c r="E716" s="44">
        <v>707</v>
      </c>
      <c r="F716" s="53">
        <f ca="1">Proforma!$C$4*SUM('Punto de Medida'!B716:D716)/SUM('Punto de Medida'!$B$8:$D$8)</f>
        <v>211.3474725438675</v>
      </c>
      <c r="G716" s="53">
        <f>CMG!E709</f>
        <v>321.82231000000002</v>
      </c>
      <c r="H716" s="20">
        <f t="shared" ca="1" si="57"/>
        <v>68016.331826729016</v>
      </c>
    </row>
    <row r="717" spans="1:8" x14ac:dyDescent="0.2">
      <c r="A717" s="43">
        <f t="shared" si="58"/>
        <v>44711</v>
      </c>
      <c r="B717" s="4">
        <f t="shared" si="59"/>
        <v>12</v>
      </c>
      <c r="C717" s="4">
        <f t="shared" si="55"/>
        <v>2022</v>
      </c>
      <c r="D717" s="4">
        <f t="shared" si="56"/>
        <v>5</v>
      </c>
      <c r="E717" s="44">
        <v>708</v>
      </c>
      <c r="F717" s="53">
        <f ca="1">Proforma!$C$4*SUM('Punto de Medida'!B717:D717)/SUM('Punto de Medida'!$B$8:$D$8)</f>
        <v>186.71143390930121</v>
      </c>
      <c r="G717" s="53">
        <f>CMG!E710</f>
        <v>327.28944000000001</v>
      </c>
      <c r="H717" s="20">
        <f t="shared" ca="1" si="57"/>
        <v>61108.680645772205</v>
      </c>
    </row>
    <row r="718" spans="1:8" x14ac:dyDescent="0.2">
      <c r="A718" s="43">
        <f t="shared" si="58"/>
        <v>44711</v>
      </c>
      <c r="B718" s="4">
        <f t="shared" si="59"/>
        <v>13</v>
      </c>
      <c r="C718" s="4">
        <f t="shared" si="55"/>
        <v>2022</v>
      </c>
      <c r="D718" s="4">
        <f t="shared" si="56"/>
        <v>5</v>
      </c>
      <c r="E718" s="44">
        <v>709</v>
      </c>
      <c r="F718" s="53">
        <f ca="1">Proforma!$C$4*SUM('Punto de Medida'!B718:D718)/SUM('Punto de Medida'!$B$8:$D$8)</f>
        <v>198.86857993632421</v>
      </c>
      <c r="G718" s="53">
        <f>CMG!E711</f>
        <v>327.28944000000001</v>
      </c>
      <c r="H718" s="20">
        <f t="shared" ca="1" si="57"/>
        <v>65087.586160954786</v>
      </c>
    </row>
    <row r="719" spans="1:8" x14ac:dyDescent="0.2">
      <c r="A719" s="43">
        <f t="shared" si="58"/>
        <v>44711</v>
      </c>
      <c r="B719" s="4">
        <f t="shared" si="59"/>
        <v>14</v>
      </c>
      <c r="C719" s="4">
        <f t="shared" si="55"/>
        <v>2022</v>
      </c>
      <c r="D719" s="4">
        <f t="shared" si="56"/>
        <v>5</v>
      </c>
      <c r="E719" s="44">
        <v>710</v>
      </c>
      <c r="F719" s="53">
        <f ca="1">Proforma!$C$4*SUM('Punto de Medida'!B719:D719)/SUM('Punto de Medida'!$B$8:$D$8)</f>
        <v>416.66594896846181</v>
      </c>
      <c r="G719" s="53">
        <f>CMG!E712</f>
        <v>327.28944000000001</v>
      </c>
      <c r="H719" s="20">
        <f t="shared" ca="1" si="57"/>
        <v>136370.36510495644</v>
      </c>
    </row>
    <row r="720" spans="1:8" x14ac:dyDescent="0.2">
      <c r="A720" s="43">
        <f t="shared" si="58"/>
        <v>44711</v>
      </c>
      <c r="B720" s="4">
        <f t="shared" si="59"/>
        <v>15</v>
      </c>
      <c r="C720" s="4">
        <f t="shared" si="55"/>
        <v>2022</v>
      </c>
      <c r="D720" s="4">
        <f t="shared" si="56"/>
        <v>5</v>
      </c>
      <c r="E720" s="44">
        <v>711</v>
      </c>
      <c r="F720" s="53">
        <f ca="1">Proforma!$C$4*SUM('Punto de Medida'!B720:D720)/SUM('Punto de Medida'!$B$8:$D$8)</f>
        <v>637.08662284101638</v>
      </c>
      <c r="G720" s="53">
        <f>CMG!E713</f>
        <v>327.28944000000001</v>
      </c>
      <c r="H720" s="20">
        <f t="shared" ca="1" si="57"/>
        <v>208511.72402112748</v>
      </c>
    </row>
    <row r="721" spans="1:8" x14ac:dyDescent="0.2">
      <c r="A721" s="43">
        <f t="shared" si="58"/>
        <v>44711</v>
      </c>
      <c r="B721" s="4">
        <f t="shared" si="59"/>
        <v>16</v>
      </c>
      <c r="C721" s="4">
        <f t="shared" si="55"/>
        <v>2022</v>
      </c>
      <c r="D721" s="4">
        <f t="shared" si="56"/>
        <v>5</v>
      </c>
      <c r="E721" s="44">
        <v>712</v>
      </c>
      <c r="F721" s="53">
        <f ca="1">Proforma!$C$4*SUM('Punto de Medida'!B721:D721)/SUM('Punto de Medida'!$B$8:$D$8)</f>
        <v>672.93315186229279</v>
      </c>
      <c r="G721" s="53">
        <f>CMG!E714</f>
        <v>327.28944000000001</v>
      </c>
      <c r="H721" s="20">
        <f t="shared" ca="1" si="57"/>
        <v>220243.91443044477</v>
      </c>
    </row>
    <row r="722" spans="1:8" x14ac:dyDescent="0.2">
      <c r="A722" s="43">
        <f t="shared" si="58"/>
        <v>44711</v>
      </c>
      <c r="B722" s="4">
        <f t="shared" si="59"/>
        <v>17</v>
      </c>
      <c r="C722" s="4">
        <f t="shared" si="55"/>
        <v>2022</v>
      </c>
      <c r="D722" s="4">
        <f t="shared" si="56"/>
        <v>5</v>
      </c>
      <c r="E722" s="44">
        <v>713</v>
      </c>
      <c r="F722" s="53">
        <f ca="1">Proforma!$C$4*SUM('Punto de Medida'!B722:D722)/SUM('Punto de Medida'!$B$8:$D$8)</f>
        <v>759.99807226125563</v>
      </c>
      <c r="G722" s="53">
        <f>CMG!E715</f>
        <v>327.28944000000001</v>
      </c>
      <c r="H722" s="20">
        <f t="shared" ca="1" si="57"/>
        <v>248739.34347146589</v>
      </c>
    </row>
    <row r="723" spans="1:8" x14ac:dyDescent="0.2">
      <c r="A723" s="43">
        <f t="shared" si="58"/>
        <v>44711</v>
      </c>
      <c r="B723" s="4">
        <f t="shared" si="59"/>
        <v>18</v>
      </c>
      <c r="C723" s="4">
        <f t="shared" si="55"/>
        <v>2022</v>
      </c>
      <c r="D723" s="4">
        <f t="shared" si="56"/>
        <v>5</v>
      </c>
      <c r="E723" s="44">
        <v>714</v>
      </c>
      <c r="F723" s="53">
        <f ca="1">Proforma!$C$4*SUM('Punto de Medida'!B723:D723)/SUM('Punto de Medida'!$B$8:$D$8)</f>
        <v>1107.6289437126784</v>
      </c>
      <c r="G723" s="53">
        <f>CMG!E716</f>
        <v>327.28944000000001</v>
      </c>
      <c r="H723" s="20">
        <f t="shared" ca="1" si="57"/>
        <v>362515.25671551406</v>
      </c>
    </row>
    <row r="724" spans="1:8" x14ac:dyDescent="0.2">
      <c r="A724" s="43">
        <f t="shared" si="58"/>
        <v>44711</v>
      </c>
      <c r="B724" s="4">
        <f t="shared" si="59"/>
        <v>19</v>
      </c>
      <c r="C724" s="4">
        <f t="shared" si="55"/>
        <v>2022</v>
      </c>
      <c r="D724" s="4">
        <f t="shared" si="56"/>
        <v>5</v>
      </c>
      <c r="E724" s="44">
        <v>715</v>
      </c>
      <c r="F724" s="53">
        <f ca="1">Proforma!$C$4*SUM('Punto de Medida'!B724:D724)/SUM('Punto de Medida'!$B$8:$D$8)</f>
        <v>1342.8208959879796</v>
      </c>
      <c r="G724" s="53">
        <f>CMG!E717</f>
        <v>313.24414000000002</v>
      </c>
      <c r="H724" s="20">
        <f t="shared" ca="1" si="57"/>
        <v>420630.77673778415</v>
      </c>
    </row>
    <row r="725" spans="1:8" x14ac:dyDescent="0.2">
      <c r="A725" s="43">
        <f t="shared" si="58"/>
        <v>44711</v>
      </c>
      <c r="B725" s="4">
        <f t="shared" si="59"/>
        <v>20</v>
      </c>
      <c r="C725" s="4">
        <f t="shared" si="55"/>
        <v>2022</v>
      </c>
      <c r="D725" s="4">
        <f t="shared" si="56"/>
        <v>5</v>
      </c>
      <c r="E725" s="44">
        <v>716</v>
      </c>
      <c r="F725" s="53">
        <f ca="1">Proforma!$C$4*SUM('Punto de Medida'!B725:D725)/SUM('Punto de Medida'!$B$8:$D$8)</f>
        <v>1431.0719153376567</v>
      </c>
      <c r="G725" s="53">
        <f>CMG!E718</f>
        <v>304.35072000000002</v>
      </c>
      <c r="H725" s="20">
        <f t="shared" ca="1" si="57"/>
        <v>435547.76780479489</v>
      </c>
    </row>
    <row r="726" spans="1:8" x14ac:dyDescent="0.2">
      <c r="A726" s="43">
        <f t="shared" si="58"/>
        <v>44711</v>
      </c>
      <c r="B726" s="4">
        <f t="shared" si="59"/>
        <v>21</v>
      </c>
      <c r="C726" s="4">
        <f t="shared" si="55"/>
        <v>2022</v>
      </c>
      <c r="D726" s="4">
        <f t="shared" si="56"/>
        <v>5</v>
      </c>
      <c r="E726" s="44">
        <v>717</v>
      </c>
      <c r="F726" s="53">
        <f ca="1">Proforma!$C$4*SUM('Punto de Medida'!B726:D726)/SUM('Punto de Medida'!$B$8:$D$8)</f>
        <v>1391.4664548213775</v>
      </c>
      <c r="G726" s="53">
        <f>CMG!E719</f>
        <v>304.35072000000002</v>
      </c>
      <c r="H726" s="20">
        <f t="shared" ca="1" si="57"/>
        <v>423493.81738073373</v>
      </c>
    </row>
    <row r="727" spans="1:8" x14ac:dyDescent="0.2">
      <c r="A727" s="43">
        <f t="shared" si="58"/>
        <v>44711</v>
      </c>
      <c r="B727" s="4">
        <f t="shared" si="59"/>
        <v>22</v>
      </c>
      <c r="C727" s="4">
        <f t="shared" si="55"/>
        <v>2022</v>
      </c>
      <c r="D727" s="4">
        <f t="shared" si="56"/>
        <v>5</v>
      </c>
      <c r="E727" s="44">
        <v>718</v>
      </c>
      <c r="F727" s="53">
        <f ca="1">Proforma!$C$4*SUM('Punto de Medida'!B727:D727)/SUM('Punto de Medida'!$B$8:$D$8)</f>
        <v>1431.2190788314465</v>
      </c>
      <c r="G727" s="53">
        <f>CMG!E720</f>
        <v>304.35072000000002</v>
      </c>
      <c r="H727" s="20">
        <f t="shared" ca="1" si="57"/>
        <v>435592.55712008756</v>
      </c>
    </row>
    <row r="728" spans="1:8" x14ac:dyDescent="0.2">
      <c r="A728" s="43">
        <f t="shared" si="58"/>
        <v>44711</v>
      </c>
      <c r="B728" s="4">
        <f t="shared" si="59"/>
        <v>23</v>
      </c>
      <c r="C728" s="4">
        <f t="shared" si="55"/>
        <v>2022</v>
      </c>
      <c r="D728" s="4">
        <f t="shared" si="56"/>
        <v>5</v>
      </c>
      <c r="E728" s="44">
        <v>719</v>
      </c>
      <c r="F728" s="53">
        <f ca="1">Proforma!$C$4*SUM('Punto de Medida'!B728:D728)/SUM('Punto de Medida'!$B$8:$D$8)</f>
        <v>1500.6106367899204</v>
      </c>
      <c r="G728" s="53">
        <f>CMG!E721</f>
        <v>304.35072000000002</v>
      </c>
      <c r="H728" s="20">
        <f t="shared" ca="1" si="57"/>
        <v>456711.92774667079</v>
      </c>
    </row>
    <row r="729" spans="1:8" x14ac:dyDescent="0.2">
      <c r="A729" s="43">
        <f t="shared" si="58"/>
        <v>44711</v>
      </c>
      <c r="B729" s="4">
        <f t="shared" si="59"/>
        <v>24</v>
      </c>
      <c r="C729" s="4">
        <f t="shared" si="55"/>
        <v>2022</v>
      </c>
      <c r="D729" s="4">
        <f t="shared" si="56"/>
        <v>5</v>
      </c>
      <c r="E729" s="44">
        <v>720</v>
      </c>
      <c r="F729" s="53">
        <f ca="1">Proforma!$C$4*SUM('Punto de Medida'!B729:D729)/SUM('Punto de Medida'!$B$8:$D$8)</f>
        <v>1169.8404130314764</v>
      </c>
      <c r="G729" s="53">
        <f>CMG!E722</f>
        <v>304.35072000000002</v>
      </c>
      <c r="H729" s="20">
        <f t="shared" ca="1" si="57"/>
        <v>356041.77199122723</v>
      </c>
    </row>
    <row r="730" spans="1:8" x14ac:dyDescent="0.2">
      <c r="A730" s="43">
        <f t="shared" si="58"/>
        <v>44712</v>
      </c>
      <c r="B730" s="4">
        <f t="shared" si="59"/>
        <v>1</v>
      </c>
      <c r="C730" s="4">
        <f t="shared" si="55"/>
        <v>2022</v>
      </c>
      <c r="D730" s="4">
        <f t="shared" si="56"/>
        <v>5</v>
      </c>
      <c r="E730" s="44">
        <v>721</v>
      </c>
      <c r="F730" s="53">
        <f ca="1">Proforma!$C$4*SUM('Punto de Medida'!B730:D730)/SUM('Punto de Medida'!$B$8:$D$8)</f>
        <v>803.19325591388372</v>
      </c>
      <c r="G730" s="53">
        <f>CMG!E723</f>
        <v>302.31666000000001</v>
      </c>
      <c r="H730" s="20">
        <f t="shared" ca="1" si="57"/>
        <v>242818.70246241058</v>
      </c>
    </row>
    <row r="731" spans="1:8" x14ac:dyDescent="0.2">
      <c r="A731" s="43">
        <f t="shared" si="58"/>
        <v>44712</v>
      </c>
      <c r="B731" s="4">
        <f t="shared" si="59"/>
        <v>2</v>
      </c>
      <c r="C731" s="4">
        <f t="shared" si="55"/>
        <v>2022</v>
      </c>
      <c r="D731" s="4">
        <f t="shared" si="56"/>
        <v>5</v>
      </c>
      <c r="E731" s="44">
        <v>722</v>
      </c>
      <c r="F731" s="53">
        <f ca="1">Proforma!$C$4*SUM('Punto de Medida'!B731:D731)/SUM('Punto de Medida'!$B$8:$D$8)</f>
        <v>370.80982489009904</v>
      </c>
      <c r="G731" s="53">
        <f>CMG!E724</f>
        <v>302.31666000000001</v>
      </c>
      <c r="H731" s="20">
        <f t="shared" ca="1" si="57"/>
        <v>112101.98775595961</v>
      </c>
    </row>
    <row r="732" spans="1:8" x14ac:dyDescent="0.2">
      <c r="A732" s="43">
        <f t="shared" si="58"/>
        <v>44712</v>
      </c>
      <c r="B732" s="4">
        <f t="shared" si="59"/>
        <v>3</v>
      </c>
      <c r="C732" s="4">
        <f t="shared" si="55"/>
        <v>2022</v>
      </c>
      <c r="D732" s="4">
        <f t="shared" si="56"/>
        <v>5</v>
      </c>
      <c r="E732" s="44">
        <v>723</v>
      </c>
      <c r="F732" s="53">
        <f ca="1">Proforma!$C$4*SUM('Punto de Medida'!B732:D732)/SUM('Punto de Medida'!$B$8:$D$8)</f>
        <v>515.8173494550548</v>
      </c>
      <c r="G732" s="53">
        <f>CMG!E725</f>
        <v>302.31666000000001</v>
      </c>
      <c r="H732" s="20">
        <f t="shared" ca="1" si="57"/>
        <v>155940.178257305</v>
      </c>
    </row>
    <row r="733" spans="1:8" x14ac:dyDescent="0.2">
      <c r="A733" s="43">
        <f t="shared" si="58"/>
        <v>44712</v>
      </c>
      <c r="B733" s="4">
        <f t="shared" si="59"/>
        <v>4</v>
      </c>
      <c r="C733" s="4">
        <f t="shared" si="55"/>
        <v>2022</v>
      </c>
      <c r="D733" s="4">
        <f t="shared" si="56"/>
        <v>5</v>
      </c>
      <c r="E733" s="44">
        <v>724</v>
      </c>
      <c r="F733" s="53">
        <f ca="1">Proforma!$C$4*SUM('Punto de Medida'!B733:D733)/SUM('Punto de Medida'!$B$8:$D$8)</f>
        <v>519.92803850493124</v>
      </c>
      <c r="G733" s="53">
        <f>CMG!E726</f>
        <v>302.31666000000001</v>
      </c>
      <c r="H733" s="20">
        <f t="shared" ca="1" si="57"/>
        <v>157182.90804116221</v>
      </c>
    </row>
    <row r="734" spans="1:8" x14ac:dyDescent="0.2">
      <c r="A734" s="43">
        <f t="shared" si="58"/>
        <v>44712</v>
      </c>
      <c r="B734" s="4">
        <f t="shared" si="59"/>
        <v>5</v>
      </c>
      <c r="C734" s="4">
        <f t="shared" si="55"/>
        <v>2022</v>
      </c>
      <c r="D734" s="4">
        <f t="shared" si="56"/>
        <v>5</v>
      </c>
      <c r="E734" s="44">
        <v>725</v>
      </c>
      <c r="F734" s="53">
        <f ca="1">Proforma!$C$4*SUM('Punto de Medida'!B734:D734)/SUM('Punto de Medida'!$B$8:$D$8)</f>
        <v>532.88514042427266</v>
      </c>
      <c r="G734" s="53">
        <f>CMG!E727</f>
        <v>302.31666000000001</v>
      </c>
      <c r="H734" s="20">
        <f t="shared" ca="1" si="57"/>
        <v>161100.0558166971</v>
      </c>
    </row>
    <row r="735" spans="1:8" x14ac:dyDescent="0.2">
      <c r="A735" s="43">
        <f t="shared" si="58"/>
        <v>44712</v>
      </c>
      <c r="B735" s="4">
        <f t="shared" si="59"/>
        <v>6</v>
      </c>
      <c r="C735" s="4">
        <f t="shared" si="55"/>
        <v>2022</v>
      </c>
      <c r="D735" s="4">
        <f t="shared" si="56"/>
        <v>5</v>
      </c>
      <c r="E735" s="44">
        <v>726</v>
      </c>
      <c r="F735" s="53">
        <f ca="1">Proforma!$C$4*SUM('Punto de Medida'!B735:D735)/SUM('Punto de Medida'!$B$8:$D$8)</f>
        <v>551.55449038578843</v>
      </c>
      <c r="G735" s="53">
        <f>CMG!E728</f>
        <v>302.31666000000001</v>
      </c>
      <c r="H735" s="20">
        <f t="shared" ca="1" si="57"/>
        <v>166744.11134143369</v>
      </c>
    </row>
    <row r="736" spans="1:8" x14ac:dyDescent="0.2">
      <c r="A736" s="43">
        <f t="shared" si="58"/>
        <v>44712</v>
      </c>
      <c r="B736" s="4">
        <f t="shared" si="59"/>
        <v>7</v>
      </c>
      <c r="C736" s="4">
        <f t="shared" si="55"/>
        <v>2022</v>
      </c>
      <c r="D736" s="4">
        <f t="shared" si="56"/>
        <v>5</v>
      </c>
      <c r="E736" s="44">
        <v>727</v>
      </c>
      <c r="F736" s="53">
        <f ca="1">Proforma!$C$4*SUM('Punto de Medida'!B736:D736)/SUM('Punto de Medida'!$B$8:$D$8)</f>
        <v>427.95202752837741</v>
      </c>
      <c r="G736" s="53">
        <f>CMG!E729</f>
        <v>302.31666000000001</v>
      </c>
      <c r="H736" s="20">
        <f t="shared" ca="1" si="57"/>
        <v>129377.02760260712</v>
      </c>
    </row>
    <row r="737" spans="1:8" x14ac:dyDescent="0.2">
      <c r="A737" s="43">
        <f t="shared" si="58"/>
        <v>44712</v>
      </c>
      <c r="B737" s="4">
        <f t="shared" si="59"/>
        <v>8</v>
      </c>
      <c r="C737" s="4">
        <f t="shared" si="55"/>
        <v>2022</v>
      </c>
      <c r="D737" s="4">
        <f t="shared" si="56"/>
        <v>5</v>
      </c>
      <c r="E737" s="44">
        <v>728</v>
      </c>
      <c r="F737" s="53">
        <f ca="1">Proforma!$C$4*SUM('Punto de Medida'!B737:D737)/SUM('Punto de Medida'!$B$8:$D$8)</f>
        <v>252.69278554430858</v>
      </c>
      <c r="G737" s="53">
        <f>CMG!E730</f>
        <v>302.31666000000001</v>
      </c>
      <c r="H737" s="20">
        <f t="shared" ca="1" si="57"/>
        <v>76393.238931851651</v>
      </c>
    </row>
    <row r="738" spans="1:8" x14ac:dyDescent="0.2">
      <c r="A738" s="43">
        <f t="shared" si="58"/>
        <v>44712</v>
      </c>
      <c r="B738" s="4">
        <f t="shared" si="59"/>
        <v>9</v>
      </c>
      <c r="C738" s="4">
        <f t="shared" si="55"/>
        <v>2022</v>
      </c>
      <c r="D738" s="4">
        <f t="shared" si="56"/>
        <v>5</v>
      </c>
      <c r="E738" s="44">
        <v>729</v>
      </c>
      <c r="F738" s="53">
        <f ca="1">Proforma!$C$4*SUM('Punto de Medida'!B738:D738)/SUM('Punto de Medida'!$B$8:$D$8)</f>
        <v>206.89580058873668</v>
      </c>
      <c r="G738" s="53">
        <f>CMG!E731</f>
        <v>306.00855999999999</v>
      </c>
      <c r="H738" s="20">
        <f t="shared" ca="1" si="57"/>
        <v>63311.886008206464</v>
      </c>
    </row>
    <row r="739" spans="1:8" x14ac:dyDescent="0.2">
      <c r="A739" s="43">
        <f t="shared" si="58"/>
        <v>44712</v>
      </c>
      <c r="B739" s="4">
        <f t="shared" si="59"/>
        <v>10</v>
      </c>
      <c r="C739" s="4">
        <f t="shared" si="55"/>
        <v>2022</v>
      </c>
      <c r="D739" s="4">
        <f t="shared" si="56"/>
        <v>5</v>
      </c>
      <c r="E739" s="44">
        <v>730</v>
      </c>
      <c r="F739" s="53">
        <f ca="1">Proforma!$C$4*SUM('Punto de Medida'!B739:D739)/SUM('Punto de Medida'!$B$8:$D$8)</f>
        <v>78.248440075276378</v>
      </c>
      <c r="G739" s="53">
        <f>CMG!E732</f>
        <v>324.13916999999998</v>
      </c>
      <c r="H739" s="20">
        <f t="shared" ca="1" si="57"/>
        <v>25363.38441979482</v>
      </c>
    </row>
    <row r="740" spans="1:8" x14ac:dyDescent="0.2">
      <c r="A740" s="43">
        <f t="shared" si="58"/>
        <v>44712</v>
      </c>
      <c r="B740" s="4">
        <f t="shared" si="59"/>
        <v>11</v>
      </c>
      <c r="C740" s="4">
        <f t="shared" si="55"/>
        <v>2022</v>
      </c>
      <c r="D740" s="4">
        <f t="shared" si="56"/>
        <v>5</v>
      </c>
      <c r="E740" s="44">
        <v>731</v>
      </c>
      <c r="F740" s="53">
        <f ca="1">Proforma!$C$4*SUM('Punto de Medida'!B740:D740)/SUM('Punto de Medida'!$B$8:$D$8)</f>
        <v>47.519797962069532</v>
      </c>
      <c r="G740" s="53">
        <f>CMG!E733</f>
        <v>325.43011000000001</v>
      </c>
      <c r="H740" s="20">
        <f t="shared" ca="1" si="57"/>
        <v>15464.373077974064</v>
      </c>
    </row>
    <row r="741" spans="1:8" x14ac:dyDescent="0.2">
      <c r="A741" s="43">
        <f t="shared" si="58"/>
        <v>44712</v>
      </c>
      <c r="B741" s="4">
        <f t="shared" si="59"/>
        <v>12</v>
      </c>
      <c r="C741" s="4">
        <f t="shared" si="55"/>
        <v>2022</v>
      </c>
      <c r="D741" s="4">
        <f t="shared" si="56"/>
        <v>5</v>
      </c>
      <c r="E741" s="44">
        <v>732</v>
      </c>
      <c r="F741" s="53">
        <f ca="1">Proforma!$C$4*SUM('Punto de Medida'!B741:D741)/SUM('Punto de Medida'!$B$8:$D$8)</f>
        <v>82.12660177849591</v>
      </c>
      <c r="G741" s="53">
        <f>CMG!E734</f>
        <v>325.43011000000001</v>
      </c>
      <c r="H741" s="20">
        <f t="shared" ca="1" si="57"/>
        <v>26726.469050702122</v>
      </c>
    </row>
    <row r="742" spans="1:8" x14ac:dyDescent="0.2">
      <c r="A742" s="43">
        <f t="shared" si="58"/>
        <v>44712</v>
      </c>
      <c r="B742" s="4">
        <f t="shared" si="59"/>
        <v>13</v>
      </c>
      <c r="C742" s="4">
        <f t="shared" si="55"/>
        <v>2022</v>
      </c>
      <c r="D742" s="4">
        <f t="shared" si="56"/>
        <v>5</v>
      </c>
      <c r="E742" s="44">
        <v>733</v>
      </c>
      <c r="F742" s="53">
        <f ca="1">Proforma!$C$4*SUM('Punto de Medida'!B742:D742)/SUM('Punto de Medida'!$B$8:$D$8)</f>
        <v>36.333251466302627</v>
      </c>
      <c r="G742" s="53">
        <f>CMG!E735</f>
        <v>325.43011000000001</v>
      </c>
      <c r="H742" s="20">
        <f t="shared" ca="1" si="57"/>
        <v>11823.934021336525</v>
      </c>
    </row>
    <row r="743" spans="1:8" x14ac:dyDescent="0.2">
      <c r="A743" s="43">
        <f t="shared" si="58"/>
        <v>44712</v>
      </c>
      <c r="B743" s="4">
        <f t="shared" si="59"/>
        <v>14</v>
      </c>
      <c r="C743" s="4">
        <f t="shared" si="55"/>
        <v>2022</v>
      </c>
      <c r="D743" s="4">
        <f t="shared" si="56"/>
        <v>5</v>
      </c>
      <c r="E743" s="44">
        <v>734</v>
      </c>
      <c r="F743" s="53">
        <f ca="1">Proforma!$C$4*SUM('Punto de Medida'!B743:D743)/SUM('Punto de Medida'!$B$8:$D$8)</f>
        <v>9.7960698704408742</v>
      </c>
      <c r="G743" s="53">
        <f>CMG!E736</f>
        <v>325.43011000000001</v>
      </c>
      <c r="H743" s="20">
        <f t="shared" ca="1" si="57"/>
        <v>3187.9360955052593</v>
      </c>
    </row>
    <row r="744" spans="1:8" x14ac:dyDescent="0.2">
      <c r="A744" s="43">
        <f t="shared" si="58"/>
        <v>44712</v>
      </c>
      <c r="B744" s="4">
        <f t="shared" si="59"/>
        <v>15</v>
      </c>
      <c r="C744" s="4">
        <f t="shared" si="55"/>
        <v>2022</v>
      </c>
      <c r="D744" s="4">
        <f t="shared" si="56"/>
        <v>5</v>
      </c>
      <c r="E744" s="44">
        <v>735</v>
      </c>
      <c r="F744" s="53">
        <f ca="1">Proforma!$C$4*SUM('Punto de Medida'!B744:D744)/SUM('Punto de Medida'!$B$8:$D$8)</f>
        <v>10.605293902840041</v>
      </c>
      <c r="G744" s="53">
        <f>CMG!E737</f>
        <v>325.43011000000001</v>
      </c>
      <c r="H744" s="20">
        <f t="shared" ca="1" si="57"/>
        <v>3451.2819613835641</v>
      </c>
    </row>
    <row r="745" spans="1:8" x14ac:dyDescent="0.2">
      <c r="A745" s="43">
        <f t="shared" si="58"/>
        <v>44712</v>
      </c>
      <c r="B745" s="4">
        <f t="shared" si="59"/>
        <v>16</v>
      </c>
      <c r="C745" s="4">
        <f t="shared" si="55"/>
        <v>2022</v>
      </c>
      <c r="D745" s="4">
        <f t="shared" si="56"/>
        <v>5</v>
      </c>
      <c r="E745" s="44">
        <v>736</v>
      </c>
      <c r="F745" s="53">
        <f ca="1">Proforma!$C$4*SUM('Punto de Medida'!B745:D745)/SUM('Punto de Medida'!$B$8:$D$8)</f>
        <v>18.025034350860992</v>
      </c>
      <c r="G745" s="53">
        <f>CMG!E738</f>
        <v>325.43011000000001</v>
      </c>
      <c r="H745" s="20">
        <f t="shared" ca="1" si="57"/>
        <v>5865.8889115544716</v>
      </c>
    </row>
    <row r="746" spans="1:8" x14ac:dyDescent="0.2">
      <c r="A746" s="43">
        <f t="shared" si="58"/>
        <v>44712</v>
      </c>
      <c r="B746" s="4">
        <f t="shared" si="59"/>
        <v>17</v>
      </c>
      <c r="C746" s="4">
        <f t="shared" si="55"/>
        <v>2022</v>
      </c>
      <c r="D746" s="4">
        <f t="shared" si="56"/>
        <v>5</v>
      </c>
      <c r="E746" s="44">
        <v>737</v>
      </c>
      <c r="F746" s="53">
        <f ca="1">Proforma!$C$4*SUM('Punto de Medida'!B746:D746)/SUM('Punto de Medida'!$B$8:$D$8)</f>
        <v>31.351421037964251</v>
      </c>
      <c r="G746" s="53">
        <f>CMG!E739</f>
        <v>325.43011000000001</v>
      </c>
      <c r="H746" s="20">
        <f t="shared" ca="1" si="57"/>
        <v>10202.696397041022</v>
      </c>
    </row>
    <row r="747" spans="1:8" x14ac:dyDescent="0.2">
      <c r="A747" s="43">
        <f t="shared" si="58"/>
        <v>44712</v>
      </c>
      <c r="B747" s="4">
        <f t="shared" si="59"/>
        <v>18</v>
      </c>
      <c r="C747" s="4">
        <f t="shared" si="55"/>
        <v>2022</v>
      </c>
      <c r="D747" s="4">
        <f t="shared" si="56"/>
        <v>5</v>
      </c>
      <c r="E747" s="44">
        <v>738</v>
      </c>
      <c r="F747" s="53">
        <f ca="1">Proforma!$C$4*SUM('Punto de Medida'!B747:D747)/SUM('Punto de Medida'!$B$8:$D$8)</f>
        <v>278.95127161936671</v>
      </c>
      <c r="G747" s="53">
        <f>CMG!E740</f>
        <v>322.84001999999998</v>
      </c>
      <c r="H747" s="20">
        <f t="shared" ca="1" si="57"/>
        <v>90056.634108621773</v>
      </c>
    </row>
    <row r="748" spans="1:8" x14ac:dyDescent="0.2">
      <c r="A748" s="43">
        <f t="shared" si="58"/>
        <v>44712</v>
      </c>
      <c r="B748" s="4">
        <f t="shared" si="59"/>
        <v>19</v>
      </c>
      <c r="C748" s="4">
        <f t="shared" si="55"/>
        <v>2022</v>
      </c>
      <c r="D748" s="4">
        <f t="shared" si="56"/>
        <v>5</v>
      </c>
      <c r="E748" s="44">
        <v>739</v>
      </c>
      <c r="F748" s="53">
        <f ca="1">Proforma!$C$4*SUM('Punto de Medida'!B748:D748)/SUM('Punto de Medida'!$B$8:$D$8)</f>
        <v>388.65336408492664</v>
      </c>
      <c r="G748" s="53">
        <f>CMG!E741</f>
        <v>300.83661000000001</v>
      </c>
      <c r="H748" s="20">
        <f t="shared" ca="1" si="57"/>
        <v>116921.16051640509</v>
      </c>
    </row>
    <row r="749" spans="1:8" x14ac:dyDescent="0.2">
      <c r="A749" s="43">
        <f t="shared" si="58"/>
        <v>44712</v>
      </c>
      <c r="B749" s="4">
        <f t="shared" si="59"/>
        <v>20</v>
      </c>
      <c r="C749" s="4">
        <f t="shared" si="55"/>
        <v>2022</v>
      </c>
      <c r="D749" s="4">
        <f t="shared" si="56"/>
        <v>5</v>
      </c>
      <c r="E749" s="44">
        <v>740</v>
      </c>
      <c r="F749" s="53">
        <f ca="1">Proforma!$C$4*SUM('Punto de Medida'!B749:D749)/SUM('Punto de Medida'!$B$8:$D$8)</f>
        <v>335.83718544432827</v>
      </c>
      <c r="G749" s="53">
        <f>CMG!E742</f>
        <v>300.83661000000001</v>
      </c>
      <c r="H749" s="20">
        <f t="shared" ca="1" si="57"/>
        <v>101032.12038101307</v>
      </c>
    </row>
    <row r="750" spans="1:8" x14ac:dyDescent="0.2">
      <c r="A750" s="43">
        <f t="shared" si="58"/>
        <v>44712</v>
      </c>
      <c r="B750" s="4">
        <f t="shared" si="59"/>
        <v>21</v>
      </c>
      <c r="C750" s="4">
        <f t="shared" si="55"/>
        <v>2022</v>
      </c>
      <c r="D750" s="4">
        <f t="shared" si="56"/>
        <v>5</v>
      </c>
      <c r="E750" s="44">
        <v>741</v>
      </c>
      <c r="F750" s="53">
        <f ca="1">Proforma!$C$4*SUM('Punto de Medida'!B750:D750)/SUM('Punto de Medida'!$B$8:$D$8)</f>
        <v>284.74204403616909</v>
      </c>
      <c r="G750" s="53">
        <f>CMG!E743</f>
        <v>300.83661000000001</v>
      </c>
      <c r="H750" s="20">
        <f t="shared" ca="1" si="57"/>
        <v>85660.831252311822</v>
      </c>
    </row>
    <row r="751" spans="1:8" x14ac:dyDescent="0.2">
      <c r="A751" s="43">
        <f t="shared" si="58"/>
        <v>44712</v>
      </c>
      <c r="B751" s="4">
        <f t="shared" si="59"/>
        <v>22</v>
      </c>
      <c r="C751" s="4">
        <f t="shared" si="55"/>
        <v>2022</v>
      </c>
      <c r="D751" s="4">
        <f t="shared" si="56"/>
        <v>5</v>
      </c>
      <c r="E751" s="44">
        <v>742</v>
      </c>
      <c r="F751" s="53">
        <f ca="1">Proforma!$C$4*SUM('Punto de Medida'!B751:D751)/SUM('Punto de Medida'!$B$8:$D$8)</f>
        <v>205.36012306062716</v>
      </c>
      <c r="G751" s="53">
        <f>CMG!E744</f>
        <v>300.83661000000001</v>
      </c>
      <c r="H751" s="20">
        <f t="shared" ca="1" si="57"/>
        <v>61779.843250741898</v>
      </c>
    </row>
    <row r="752" spans="1:8" x14ac:dyDescent="0.2">
      <c r="A752" s="43">
        <f t="shared" si="58"/>
        <v>44712</v>
      </c>
      <c r="B752" s="4">
        <f t="shared" si="59"/>
        <v>23</v>
      </c>
      <c r="C752" s="4">
        <f t="shared" si="55"/>
        <v>2022</v>
      </c>
      <c r="D752" s="4">
        <f t="shared" si="56"/>
        <v>5</v>
      </c>
      <c r="E752" s="44">
        <v>743</v>
      </c>
      <c r="F752" s="53">
        <f ca="1">Proforma!$C$4*SUM('Punto de Medida'!B752:D752)/SUM('Punto de Medida'!$B$8:$D$8)</f>
        <v>201.36843839947696</v>
      </c>
      <c r="G752" s="53">
        <f>CMG!E745</f>
        <v>300.83661000000001</v>
      </c>
      <c r="H752" s="20">
        <f t="shared" ca="1" si="57"/>
        <v>60578.998369092478</v>
      </c>
    </row>
    <row r="753" spans="1:8" x14ac:dyDescent="0.2">
      <c r="A753" s="43">
        <f t="shared" si="58"/>
        <v>44712</v>
      </c>
      <c r="B753" s="4">
        <f t="shared" si="59"/>
        <v>24</v>
      </c>
      <c r="C753" s="4">
        <f t="shared" si="55"/>
        <v>2022</v>
      </c>
      <c r="D753" s="4">
        <f t="shared" si="56"/>
        <v>5</v>
      </c>
      <c r="E753" s="44">
        <v>744</v>
      </c>
      <c r="F753" s="53">
        <f ca="1">Proforma!$C$4*SUM('Punto de Medida'!B753:D753)/SUM('Punto de Medida'!$B$8:$D$8)</f>
        <v>165.70237496509182</v>
      </c>
      <c r="G753" s="53">
        <f>CMG!E746</f>
        <v>300.83661000000001</v>
      </c>
      <c r="H753" s="20">
        <f t="shared" ca="1" si="57"/>
        <v>49849.34075344709</v>
      </c>
    </row>
    <row r="754" spans="1:8" x14ac:dyDescent="0.2">
      <c r="F754" s="54"/>
      <c r="G754" s="54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25"/>
  <sheetViews>
    <sheetView workbookViewId="0">
      <selection activeCell="D8" sqref="D8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2022-06-28T20:05:48Z</dcterms:modified>
</cp:coreProperties>
</file>